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galaxytechsolutionsmy.sharepoint.com/sites/galaxytechsolutions.my/Shared Documents/Projects/2026/MRC - ESG Guidelines Review/03 Draft New Guidelines/Tools/"/>
    </mc:Choice>
  </mc:AlternateContent>
  <xr:revisionPtr revIDLastSave="0" documentId="11_76AF6ED767F0C5CB466ECACFE7EA9AA472B47A77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Dashboard" sheetId="1" r:id="rId1"/>
    <sheet name="Action Plan" sheetId="2" r:id="rId2"/>
    <sheet name="Gap Intake" sheetId="3" r:id="rId3"/>
    <sheet name="RACI &amp; Owners" sheetId="4" r:id="rId4"/>
    <sheet name="Budget &amp; Resources" sheetId="5" r:id="rId5"/>
    <sheet name="Evidence Closure" sheetId="6" r:id="rId6"/>
    <sheet name="Guidance" sheetId="7" r:id="rId7"/>
    <sheet name="Lists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6" l="1"/>
  <c r="B12" i="6"/>
  <c r="A12" i="6"/>
  <c r="C11" i="6"/>
  <c r="B11" i="6"/>
  <c r="A11" i="6"/>
  <c r="C10" i="6"/>
  <c r="B10" i="6"/>
  <c r="A10" i="6"/>
  <c r="C9" i="6"/>
  <c r="B9" i="6"/>
  <c r="A9" i="6"/>
  <c r="C8" i="6"/>
  <c r="B8" i="6"/>
  <c r="A8" i="6"/>
  <c r="C7" i="6"/>
  <c r="B7" i="6"/>
  <c r="A7" i="6"/>
  <c r="C6" i="6"/>
  <c r="B6" i="6"/>
  <c r="A6" i="6"/>
  <c r="C5" i="6"/>
  <c r="B5" i="6"/>
  <c r="A5" i="6"/>
  <c r="K12" i="5"/>
  <c r="J12" i="5"/>
  <c r="F12" i="5"/>
  <c r="E12" i="5"/>
  <c r="D12" i="5"/>
  <c r="C12" i="5"/>
  <c r="B12" i="5"/>
  <c r="A12" i="5"/>
  <c r="K11" i="5"/>
  <c r="J11" i="5"/>
  <c r="F11" i="5"/>
  <c r="E11" i="5"/>
  <c r="D11" i="5"/>
  <c r="C11" i="5"/>
  <c r="B11" i="5"/>
  <c r="A11" i="5"/>
  <c r="K10" i="5"/>
  <c r="J10" i="5"/>
  <c r="F10" i="5"/>
  <c r="E10" i="5"/>
  <c r="D10" i="5"/>
  <c r="C10" i="5"/>
  <c r="B10" i="5"/>
  <c r="A10" i="5"/>
  <c r="K9" i="5"/>
  <c r="J9" i="5"/>
  <c r="F9" i="5"/>
  <c r="E9" i="5"/>
  <c r="D9" i="5"/>
  <c r="C9" i="5"/>
  <c r="B9" i="5"/>
  <c r="A9" i="5"/>
  <c r="K8" i="5"/>
  <c r="J8" i="5"/>
  <c r="F8" i="5"/>
  <c r="E8" i="5"/>
  <c r="D8" i="5"/>
  <c r="C8" i="5"/>
  <c r="B8" i="5"/>
  <c r="A8" i="5"/>
  <c r="K7" i="5"/>
  <c r="J7" i="5"/>
  <c r="F7" i="5"/>
  <c r="E7" i="5"/>
  <c r="D7" i="5"/>
  <c r="C7" i="5"/>
  <c r="B7" i="5"/>
  <c r="A7" i="5"/>
  <c r="K6" i="5"/>
  <c r="J6" i="5"/>
  <c r="F6" i="5"/>
  <c r="E6" i="5"/>
  <c r="D6" i="5"/>
  <c r="C6" i="5"/>
  <c r="B6" i="5"/>
  <c r="A6" i="5"/>
  <c r="K5" i="5"/>
  <c r="J5" i="5"/>
  <c r="F5" i="5"/>
  <c r="E5" i="5"/>
  <c r="D5" i="5"/>
  <c r="C5" i="5"/>
  <c r="B5" i="5"/>
  <c r="A5" i="5"/>
  <c r="AL154" i="2"/>
  <c r="AK154" i="2"/>
  <c r="AJ154" i="2"/>
  <c r="V154" i="2"/>
  <c r="AL153" i="2"/>
  <c r="AK153" i="2"/>
  <c r="AJ153" i="2"/>
  <c r="V153" i="2"/>
  <c r="AL152" i="2"/>
  <c r="AK152" i="2"/>
  <c r="AJ152" i="2"/>
  <c r="V152" i="2"/>
  <c r="AL151" i="2"/>
  <c r="AK151" i="2"/>
  <c r="AJ151" i="2"/>
  <c r="V151" i="2"/>
  <c r="AL150" i="2"/>
  <c r="AK150" i="2"/>
  <c r="AJ150" i="2"/>
  <c r="V150" i="2"/>
  <c r="AL149" i="2"/>
  <c r="AK149" i="2"/>
  <c r="AJ149" i="2"/>
  <c r="V149" i="2"/>
  <c r="AL148" i="2"/>
  <c r="AK148" i="2"/>
  <c r="AJ148" i="2"/>
  <c r="V148" i="2"/>
  <c r="AL147" i="2"/>
  <c r="AK147" i="2"/>
  <c r="AJ147" i="2"/>
  <c r="V147" i="2"/>
  <c r="AL146" i="2"/>
  <c r="AK146" i="2"/>
  <c r="AJ146" i="2"/>
  <c r="V146" i="2"/>
  <c r="AL145" i="2"/>
  <c r="AK145" i="2"/>
  <c r="AJ145" i="2"/>
  <c r="V145" i="2"/>
  <c r="AL144" i="2"/>
  <c r="AK144" i="2"/>
  <c r="AJ144" i="2"/>
  <c r="V144" i="2"/>
  <c r="AL143" i="2"/>
  <c r="AK143" i="2"/>
  <c r="AJ143" i="2"/>
  <c r="V143" i="2"/>
  <c r="AL142" i="2"/>
  <c r="AK142" i="2"/>
  <c r="AJ142" i="2"/>
  <c r="V142" i="2"/>
  <c r="AL141" i="2"/>
  <c r="AK141" i="2"/>
  <c r="AJ141" i="2"/>
  <c r="V141" i="2"/>
  <c r="AL140" i="2"/>
  <c r="AK140" i="2"/>
  <c r="AJ140" i="2"/>
  <c r="V140" i="2"/>
  <c r="AL139" i="2"/>
  <c r="AK139" i="2"/>
  <c r="AJ139" i="2"/>
  <c r="V139" i="2"/>
  <c r="AL138" i="2"/>
  <c r="AK138" i="2"/>
  <c r="AJ138" i="2"/>
  <c r="V138" i="2"/>
  <c r="AL137" i="2"/>
  <c r="AK137" i="2"/>
  <c r="AJ137" i="2"/>
  <c r="V137" i="2"/>
  <c r="AL136" i="2"/>
  <c r="AK136" i="2"/>
  <c r="AJ136" i="2"/>
  <c r="V136" i="2"/>
  <c r="AL135" i="2"/>
  <c r="AK135" i="2"/>
  <c r="AJ135" i="2"/>
  <c r="V135" i="2"/>
  <c r="AL134" i="2"/>
  <c r="AK134" i="2"/>
  <c r="AJ134" i="2"/>
  <c r="V134" i="2"/>
  <c r="AL133" i="2"/>
  <c r="AK133" i="2"/>
  <c r="AJ133" i="2"/>
  <c r="V133" i="2"/>
  <c r="AL132" i="2"/>
  <c r="AK132" i="2"/>
  <c r="AJ132" i="2"/>
  <c r="V132" i="2"/>
  <c r="AL131" i="2"/>
  <c r="AK131" i="2"/>
  <c r="AJ131" i="2"/>
  <c r="V131" i="2"/>
  <c r="AL130" i="2"/>
  <c r="AK130" i="2"/>
  <c r="AJ130" i="2"/>
  <c r="V130" i="2"/>
  <c r="AL129" i="2"/>
  <c r="AK129" i="2"/>
  <c r="AJ129" i="2"/>
  <c r="V129" i="2"/>
  <c r="AL128" i="2"/>
  <c r="AK128" i="2"/>
  <c r="AJ128" i="2"/>
  <c r="V128" i="2"/>
  <c r="AL127" i="2"/>
  <c r="AK127" i="2"/>
  <c r="AJ127" i="2"/>
  <c r="V127" i="2"/>
  <c r="AL126" i="2"/>
  <c r="AK126" i="2"/>
  <c r="AJ126" i="2"/>
  <c r="V126" i="2"/>
  <c r="AL125" i="2"/>
  <c r="AK125" i="2"/>
  <c r="AJ125" i="2"/>
  <c r="V125" i="2"/>
  <c r="AL124" i="2"/>
  <c r="AK124" i="2"/>
  <c r="AJ124" i="2"/>
  <c r="V124" i="2"/>
  <c r="AL123" i="2"/>
  <c r="AK123" i="2"/>
  <c r="AJ123" i="2"/>
  <c r="V123" i="2"/>
  <c r="AL122" i="2"/>
  <c r="AK122" i="2"/>
  <c r="AJ122" i="2"/>
  <c r="V122" i="2"/>
  <c r="AL121" i="2"/>
  <c r="AK121" i="2"/>
  <c r="AJ121" i="2"/>
  <c r="V121" i="2"/>
  <c r="AL120" i="2"/>
  <c r="AK120" i="2"/>
  <c r="AJ120" i="2"/>
  <c r="V120" i="2"/>
  <c r="AL119" i="2"/>
  <c r="AK119" i="2"/>
  <c r="AJ119" i="2"/>
  <c r="V119" i="2"/>
  <c r="AL118" i="2"/>
  <c r="AK118" i="2"/>
  <c r="AJ118" i="2"/>
  <c r="V118" i="2"/>
  <c r="AL117" i="2"/>
  <c r="AK117" i="2"/>
  <c r="AJ117" i="2"/>
  <c r="V117" i="2"/>
  <c r="AL116" i="2"/>
  <c r="AK116" i="2"/>
  <c r="AJ116" i="2"/>
  <c r="V116" i="2"/>
  <c r="AL115" i="2"/>
  <c r="AK115" i="2"/>
  <c r="AJ115" i="2"/>
  <c r="V115" i="2"/>
  <c r="AL114" i="2"/>
  <c r="AK114" i="2"/>
  <c r="AJ114" i="2"/>
  <c r="V114" i="2"/>
  <c r="AL113" i="2"/>
  <c r="AK113" i="2"/>
  <c r="AJ113" i="2"/>
  <c r="V113" i="2"/>
  <c r="AL112" i="2"/>
  <c r="AK112" i="2"/>
  <c r="AJ112" i="2"/>
  <c r="V112" i="2"/>
  <c r="AL111" i="2"/>
  <c r="AK111" i="2"/>
  <c r="AJ111" i="2"/>
  <c r="V111" i="2"/>
  <c r="AL110" i="2"/>
  <c r="AK110" i="2"/>
  <c r="AJ110" i="2"/>
  <c r="V110" i="2"/>
  <c r="AL109" i="2"/>
  <c r="AK109" i="2"/>
  <c r="AJ109" i="2"/>
  <c r="V109" i="2"/>
  <c r="AL108" i="2"/>
  <c r="AK108" i="2"/>
  <c r="AJ108" i="2"/>
  <c r="V108" i="2"/>
  <c r="AL107" i="2"/>
  <c r="AK107" i="2"/>
  <c r="AJ107" i="2"/>
  <c r="V107" i="2"/>
  <c r="AL106" i="2"/>
  <c r="AK106" i="2"/>
  <c r="AJ106" i="2"/>
  <c r="V106" i="2"/>
  <c r="AL105" i="2"/>
  <c r="AK105" i="2"/>
  <c r="AJ105" i="2"/>
  <c r="V105" i="2"/>
  <c r="AL104" i="2"/>
  <c r="AK104" i="2"/>
  <c r="AJ104" i="2"/>
  <c r="V104" i="2"/>
  <c r="AL103" i="2"/>
  <c r="AK103" i="2"/>
  <c r="AJ103" i="2"/>
  <c r="V103" i="2"/>
  <c r="AL102" i="2"/>
  <c r="AK102" i="2"/>
  <c r="AJ102" i="2"/>
  <c r="V102" i="2"/>
  <c r="AL101" i="2"/>
  <c r="AK101" i="2"/>
  <c r="AJ101" i="2"/>
  <c r="V101" i="2"/>
  <c r="AL100" i="2"/>
  <c r="AK100" i="2"/>
  <c r="AJ100" i="2"/>
  <c r="V100" i="2"/>
  <c r="AL99" i="2"/>
  <c r="AK99" i="2"/>
  <c r="AJ99" i="2"/>
  <c r="V99" i="2"/>
  <c r="AL98" i="2"/>
  <c r="AK98" i="2"/>
  <c r="AJ98" i="2"/>
  <c r="V98" i="2"/>
  <c r="AL97" i="2"/>
  <c r="AK97" i="2"/>
  <c r="AJ97" i="2"/>
  <c r="V97" i="2"/>
  <c r="AL96" i="2"/>
  <c r="AK96" i="2"/>
  <c r="AJ96" i="2"/>
  <c r="V96" i="2"/>
  <c r="AL95" i="2"/>
  <c r="AK95" i="2"/>
  <c r="AJ95" i="2"/>
  <c r="V95" i="2"/>
  <c r="AL94" i="2"/>
  <c r="AK94" i="2"/>
  <c r="AJ94" i="2"/>
  <c r="V94" i="2"/>
  <c r="AL93" i="2"/>
  <c r="AK93" i="2"/>
  <c r="AJ93" i="2"/>
  <c r="V93" i="2"/>
  <c r="AL92" i="2"/>
  <c r="AK92" i="2"/>
  <c r="AJ92" i="2"/>
  <c r="V92" i="2"/>
  <c r="AL91" i="2"/>
  <c r="AK91" i="2"/>
  <c r="AJ91" i="2"/>
  <c r="V91" i="2"/>
  <c r="AL90" i="2"/>
  <c r="AK90" i="2"/>
  <c r="AJ90" i="2"/>
  <c r="V90" i="2"/>
  <c r="AL89" i="2"/>
  <c r="AK89" i="2"/>
  <c r="AJ89" i="2"/>
  <c r="V89" i="2"/>
  <c r="AL88" i="2"/>
  <c r="AK88" i="2"/>
  <c r="AJ88" i="2"/>
  <c r="V88" i="2"/>
  <c r="AL87" i="2"/>
  <c r="AK87" i="2"/>
  <c r="AJ87" i="2"/>
  <c r="V87" i="2"/>
  <c r="AL86" i="2"/>
  <c r="AK86" i="2"/>
  <c r="AJ86" i="2"/>
  <c r="V86" i="2"/>
  <c r="AL85" i="2"/>
  <c r="AK85" i="2"/>
  <c r="AJ85" i="2"/>
  <c r="V85" i="2"/>
  <c r="AL84" i="2"/>
  <c r="AK84" i="2"/>
  <c r="AJ84" i="2"/>
  <c r="V84" i="2"/>
  <c r="AL83" i="2"/>
  <c r="AK83" i="2"/>
  <c r="AJ83" i="2"/>
  <c r="V83" i="2"/>
  <c r="AL82" i="2"/>
  <c r="AK82" i="2"/>
  <c r="AJ82" i="2"/>
  <c r="V82" i="2"/>
  <c r="AL81" i="2"/>
  <c r="AK81" i="2"/>
  <c r="AJ81" i="2"/>
  <c r="V81" i="2"/>
  <c r="AL80" i="2"/>
  <c r="AK80" i="2"/>
  <c r="AJ80" i="2"/>
  <c r="V80" i="2"/>
  <c r="AL79" i="2"/>
  <c r="AK79" i="2"/>
  <c r="AJ79" i="2"/>
  <c r="V79" i="2"/>
  <c r="AL78" i="2"/>
  <c r="AK78" i="2"/>
  <c r="AJ78" i="2"/>
  <c r="V78" i="2"/>
  <c r="AL77" i="2"/>
  <c r="AK77" i="2"/>
  <c r="AJ77" i="2"/>
  <c r="V77" i="2"/>
  <c r="AL76" i="2"/>
  <c r="AK76" i="2"/>
  <c r="AJ76" i="2"/>
  <c r="V76" i="2"/>
  <c r="AL75" i="2"/>
  <c r="AK75" i="2"/>
  <c r="AJ75" i="2"/>
  <c r="V75" i="2"/>
  <c r="AL74" i="2"/>
  <c r="AK74" i="2"/>
  <c r="AJ74" i="2"/>
  <c r="V74" i="2"/>
  <c r="AL73" i="2"/>
  <c r="AK73" i="2"/>
  <c r="AJ73" i="2"/>
  <c r="V73" i="2"/>
  <c r="AL72" i="2"/>
  <c r="AK72" i="2"/>
  <c r="AJ72" i="2"/>
  <c r="V72" i="2"/>
  <c r="AL71" i="2"/>
  <c r="AK71" i="2"/>
  <c r="AJ71" i="2"/>
  <c r="V71" i="2"/>
  <c r="AL70" i="2"/>
  <c r="AK70" i="2"/>
  <c r="AJ70" i="2"/>
  <c r="V70" i="2"/>
  <c r="AL69" i="2"/>
  <c r="AK69" i="2"/>
  <c r="AJ69" i="2"/>
  <c r="V69" i="2"/>
  <c r="AL68" i="2"/>
  <c r="AK68" i="2"/>
  <c r="AJ68" i="2"/>
  <c r="V68" i="2"/>
  <c r="AL67" i="2"/>
  <c r="AK67" i="2"/>
  <c r="AJ67" i="2"/>
  <c r="V67" i="2"/>
  <c r="AL66" i="2"/>
  <c r="AK66" i="2"/>
  <c r="AJ66" i="2"/>
  <c r="V66" i="2"/>
  <c r="AL65" i="2"/>
  <c r="AK65" i="2"/>
  <c r="AJ65" i="2"/>
  <c r="V65" i="2"/>
  <c r="AL64" i="2"/>
  <c r="AK64" i="2"/>
  <c r="AJ64" i="2"/>
  <c r="V64" i="2"/>
  <c r="AL63" i="2"/>
  <c r="AK63" i="2"/>
  <c r="AJ63" i="2"/>
  <c r="V63" i="2"/>
  <c r="AL62" i="2"/>
  <c r="AK62" i="2"/>
  <c r="AJ62" i="2"/>
  <c r="V62" i="2"/>
  <c r="AL61" i="2"/>
  <c r="AK61" i="2"/>
  <c r="AJ61" i="2"/>
  <c r="V61" i="2"/>
  <c r="AL60" i="2"/>
  <c r="AK60" i="2"/>
  <c r="AJ60" i="2"/>
  <c r="V60" i="2"/>
  <c r="AL59" i="2"/>
  <c r="AK59" i="2"/>
  <c r="AJ59" i="2"/>
  <c r="V59" i="2"/>
  <c r="AL58" i="2"/>
  <c r="AK58" i="2"/>
  <c r="AJ58" i="2"/>
  <c r="V58" i="2"/>
  <c r="AL57" i="2"/>
  <c r="AK57" i="2"/>
  <c r="AJ57" i="2"/>
  <c r="V57" i="2"/>
  <c r="AL56" i="2"/>
  <c r="AK56" i="2"/>
  <c r="AJ56" i="2"/>
  <c r="V56" i="2"/>
  <c r="AL55" i="2"/>
  <c r="AK55" i="2"/>
  <c r="AJ55" i="2"/>
  <c r="V55" i="2"/>
  <c r="AL54" i="2"/>
  <c r="AK54" i="2"/>
  <c r="AJ54" i="2"/>
  <c r="V54" i="2"/>
  <c r="AL53" i="2"/>
  <c r="AK53" i="2"/>
  <c r="AJ53" i="2"/>
  <c r="V53" i="2"/>
  <c r="AL52" i="2"/>
  <c r="AK52" i="2"/>
  <c r="AJ52" i="2"/>
  <c r="V52" i="2"/>
  <c r="AL51" i="2"/>
  <c r="AK51" i="2"/>
  <c r="AJ51" i="2"/>
  <c r="V51" i="2"/>
  <c r="AL50" i="2"/>
  <c r="AK50" i="2"/>
  <c r="AJ50" i="2"/>
  <c r="V50" i="2"/>
  <c r="AL49" i="2"/>
  <c r="AK49" i="2"/>
  <c r="AJ49" i="2"/>
  <c r="V49" i="2"/>
  <c r="AL48" i="2"/>
  <c r="AK48" i="2"/>
  <c r="AJ48" i="2"/>
  <c r="V48" i="2"/>
  <c r="AL47" i="2"/>
  <c r="AK47" i="2"/>
  <c r="AJ47" i="2"/>
  <c r="V47" i="2"/>
  <c r="AL46" i="2"/>
  <c r="AK46" i="2"/>
  <c r="AJ46" i="2"/>
  <c r="V46" i="2"/>
  <c r="AL45" i="2"/>
  <c r="AK45" i="2"/>
  <c r="AJ45" i="2"/>
  <c r="V45" i="2"/>
  <c r="AL44" i="2"/>
  <c r="AK44" i="2"/>
  <c r="AJ44" i="2"/>
  <c r="V44" i="2"/>
  <c r="AL43" i="2"/>
  <c r="AK43" i="2"/>
  <c r="AJ43" i="2"/>
  <c r="V43" i="2"/>
  <c r="AL42" i="2"/>
  <c r="AK42" i="2"/>
  <c r="AJ42" i="2"/>
  <c r="V42" i="2"/>
  <c r="AL41" i="2"/>
  <c r="AK41" i="2"/>
  <c r="AJ41" i="2"/>
  <c r="V41" i="2"/>
  <c r="AL40" i="2"/>
  <c r="AK40" i="2"/>
  <c r="AJ40" i="2"/>
  <c r="V40" i="2"/>
  <c r="AL39" i="2"/>
  <c r="AK39" i="2"/>
  <c r="AJ39" i="2"/>
  <c r="V39" i="2"/>
  <c r="AL38" i="2"/>
  <c r="AK38" i="2"/>
  <c r="AJ38" i="2"/>
  <c r="V38" i="2"/>
  <c r="AL37" i="2"/>
  <c r="AK37" i="2"/>
  <c r="AJ37" i="2"/>
  <c r="V37" i="2"/>
  <c r="AL36" i="2"/>
  <c r="AK36" i="2"/>
  <c r="AJ36" i="2"/>
  <c r="V36" i="2"/>
  <c r="AL35" i="2"/>
  <c r="AK35" i="2"/>
  <c r="AJ35" i="2"/>
  <c r="V35" i="2"/>
  <c r="AL34" i="2"/>
  <c r="AK34" i="2"/>
  <c r="AJ34" i="2"/>
  <c r="V34" i="2"/>
  <c r="AL33" i="2"/>
  <c r="AK33" i="2"/>
  <c r="AJ33" i="2"/>
  <c r="V33" i="2"/>
  <c r="AL32" i="2"/>
  <c r="AK32" i="2"/>
  <c r="AJ32" i="2"/>
  <c r="V32" i="2"/>
  <c r="AL31" i="2"/>
  <c r="AK31" i="2"/>
  <c r="AJ31" i="2"/>
  <c r="V31" i="2"/>
  <c r="AL30" i="2"/>
  <c r="AK30" i="2"/>
  <c r="AJ30" i="2"/>
  <c r="V30" i="2"/>
  <c r="AL29" i="2"/>
  <c r="AK29" i="2"/>
  <c r="AJ29" i="2"/>
  <c r="V29" i="2"/>
  <c r="AL28" i="2"/>
  <c r="AK28" i="2"/>
  <c r="AJ28" i="2"/>
  <c r="V28" i="2"/>
  <c r="AL27" i="2"/>
  <c r="AK27" i="2"/>
  <c r="AJ27" i="2"/>
  <c r="V27" i="2"/>
  <c r="AL26" i="2"/>
  <c r="AK26" i="2"/>
  <c r="AJ26" i="2"/>
  <c r="V26" i="2"/>
  <c r="AL25" i="2"/>
  <c r="AK25" i="2"/>
  <c r="AJ25" i="2"/>
  <c r="V25" i="2"/>
  <c r="AL24" i="2"/>
  <c r="AK24" i="2"/>
  <c r="AJ24" i="2"/>
  <c r="V24" i="2"/>
  <c r="AL23" i="2"/>
  <c r="AK23" i="2"/>
  <c r="AJ23" i="2"/>
  <c r="V23" i="2"/>
  <c r="AL22" i="2"/>
  <c r="AK22" i="2"/>
  <c r="AJ22" i="2"/>
  <c r="V22" i="2"/>
  <c r="AL21" i="2"/>
  <c r="AK21" i="2"/>
  <c r="AJ21" i="2"/>
  <c r="V21" i="2"/>
  <c r="AL20" i="2"/>
  <c r="AK20" i="2"/>
  <c r="AJ20" i="2"/>
  <c r="V20" i="2"/>
  <c r="AL19" i="2"/>
  <c r="AK19" i="2"/>
  <c r="AJ19" i="2"/>
  <c r="V19" i="2"/>
  <c r="AL18" i="2"/>
  <c r="AK18" i="2"/>
  <c r="AJ18" i="2"/>
  <c r="V18" i="2"/>
  <c r="AL17" i="2"/>
  <c r="AK17" i="2"/>
  <c r="AJ17" i="2"/>
  <c r="V17" i="2"/>
  <c r="AL16" i="2"/>
  <c r="AK16" i="2"/>
  <c r="AJ16" i="2"/>
  <c r="V16" i="2"/>
  <c r="AL15" i="2"/>
  <c r="AK15" i="2"/>
  <c r="AJ15" i="2"/>
  <c r="V15" i="2"/>
  <c r="AL14" i="2"/>
  <c r="AK14" i="2"/>
  <c r="AJ14" i="2"/>
  <c r="V14" i="2"/>
  <c r="AL13" i="2"/>
  <c r="AK13" i="2"/>
  <c r="AJ13" i="2"/>
  <c r="V13" i="2"/>
  <c r="AL12" i="2"/>
  <c r="H12" i="6" s="1"/>
  <c r="AK12" i="2"/>
  <c r="AJ12" i="2"/>
  <c r="V12" i="2"/>
  <c r="AL11" i="2"/>
  <c r="H11" i="6" s="1"/>
  <c r="AK11" i="2"/>
  <c r="AJ11" i="2"/>
  <c r="V11" i="2"/>
  <c r="AL10" i="2"/>
  <c r="H10" i="6" s="1"/>
  <c r="AK10" i="2"/>
  <c r="AJ10" i="2"/>
  <c r="V10" i="2"/>
  <c r="AL9" i="2"/>
  <c r="H9" i="6" s="1"/>
  <c r="AK9" i="2"/>
  <c r="AJ9" i="2"/>
  <c r="V9" i="2"/>
  <c r="AL8" i="2"/>
  <c r="H8" i="6" s="1"/>
  <c r="AK8" i="2"/>
  <c r="AJ8" i="2"/>
  <c r="V8" i="2"/>
  <c r="AL7" i="2"/>
  <c r="H7" i="6" s="1"/>
  <c r="AK7" i="2"/>
  <c r="AJ7" i="2"/>
  <c r="V7" i="2"/>
  <c r="AL6" i="2"/>
  <c r="H6" i="6" s="1"/>
  <c r="AK6" i="2"/>
  <c r="AJ6" i="2"/>
  <c r="V6" i="2"/>
  <c r="AL5" i="2"/>
  <c r="H5" i="6" s="1"/>
  <c r="AK5" i="2"/>
  <c r="AJ5" i="2"/>
  <c r="V5" i="2"/>
  <c r="C28" i="1"/>
  <c r="B28" i="1"/>
  <c r="C27" i="1"/>
  <c r="B27" i="1"/>
  <c r="C26" i="1"/>
  <c r="B26" i="1"/>
  <c r="C25" i="1"/>
  <c r="B25" i="1"/>
  <c r="C24" i="1"/>
  <c r="B24" i="1"/>
  <c r="C23" i="1"/>
  <c r="B23" i="1"/>
  <c r="F22" i="1"/>
  <c r="C22" i="1"/>
  <c r="B22" i="1"/>
  <c r="F21" i="1"/>
  <c r="C21" i="1"/>
  <c r="B21" i="1"/>
  <c r="F20" i="1"/>
  <c r="C20" i="1"/>
  <c r="B20" i="1"/>
  <c r="F19" i="1"/>
  <c r="C19" i="1"/>
  <c r="B19" i="1"/>
  <c r="C15" i="1"/>
  <c r="B15" i="1"/>
  <c r="B14" i="1"/>
  <c r="F13" i="1"/>
  <c r="B13" i="1"/>
  <c r="J12" i="1"/>
  <c r="I12" i="1"/>
  <c r="K12" i="1" s="1"/>
  <c r="F12" i="1"/>
  <c r="C12" i="1"/>
  <c r="B12" i="1"/>
  <c r="J11" i="1"/>
  <c r="I11" i="1"/>
  <c r="K11" i="1" s="1"/>
  <c r="F11" i="1"/>
  <c r="C11" i="1"/>
  <c r="B11" i="1"/>
  <c r="K10" i="1"/>
  <c r="J10" i="1"/>
  <c r="I10" i="1"/>
  <c r="F10" i="1"/>
  <c r="B10" i="1"/>
  <c r="C10" i="1" s="1"/>
  <c r="K9" i="1"/>
  <c r="J9" i="1"/>
  <c r="I9" i="1"/>
  <c r="F9" i="1"/>
  <c r="B9" i="1"/>
  <c r="F5" i="1"/>
  <c r="E5" i="1"/>
  <c r="D5" i="1"/>
  <c r="C5" i="1"/>
  <c r="B5" i="1"/>
  <c r="A5" i="1"/>
  <c r="C14" i="1" s="1"/>
  <c r="C9" i="1" l="1"/>
  <c r="C13" i="1"/>
</calcChain>
</file>

<file path=xl/sharedStrings.xml><?xml version="1.0" encoding="utf-8"?>
<sst xmlns="http://schemas.openxmlformats.org/spreadsheetml/2006/main" count="699" uniqueCount="465">
  <si>
    <t>ESG Action Plan Dashboard</t>
  </si>
  <si>
    <t>Auto-summary of action status, priorities, due dates, and resource needs from the Action Plan sheet. Sample data is included for illustration and should be replaced before use.</t>
  </si>
  <si>
    <t>Total Actions</t>
  </si>
  <si>
    <t>Completed</t>
  </si>
  <si>
    <t>In Progress / At Risk</t>
  </si>
  <si>
    <t>Overdue</t>
  </si>
  <si>
    <t>Due in 30 Days</t>
  </si>
  <si>
    <t>Total Budget (RM)</t>
  </si>
  <si>
    <t>Status</t>
  </si>
  <si>
    <t>Count</t>
  </si>
  <si>
    <t>% of Total</t>
  </si>
  <si>
    <t>Priority</t>
  </si>
  <si>
    <t>Pillar</t>
  </si>
  <si>
    <t>Open</t>
  </si>
  <si>
    <t>Total</t>
  </si>
  <si>
    <t>Not Started</t>
  </si>
  <si>
    <t>Priority 1: Immediate / Critical</t>
  </si>
  <si>
    <t>Environmental</t>
  </si>
  <si>
    <t>In Progress</t>
  </si>
  <si>
    <t>Priority 2: Short-Term Risk Control</t>
  </si>
  <si>
    <t>Social</t>
  </si>
  <si>
    <t>At Risk</t>
  </si>
  <si>
    <t>Priority 3: Medium-Term System Improvement</t>
  </si>
  <si>
    <t>Governance</t>
  </si>
  <si>
    <t>Delayed</t>
  </si>
  <si>
    <t>Priority 4: Long-Term Strategic Development</t>
  </si>
  <si>
    <t>Cross-cutting</t>
  </si>
  <si>
    <t>Priority 5: Monitor</t>
  </si>
  <si>
    <t>On Hold</t>
  </si>
  <si>
    <t>Cancelled</t>
  </si>
  <si>
    <t>Resource Type</t>
  </si>
  <si>
    <t>Budget Estimate (RM)</t>
  </si>
  <si>
    <t>Actions</t>
  </si>
  <si>
    <t>Focus Area</t>
  </si>
  <si>
    <t>Review Question</t>
  </si>
  <si>
    <t>Suggested Management Action</t>
  </si>
  <si>
    <t>Internal effort</t>
  </si>
  <si>
    <t>Overdue actions</t>
  </si>
  <si>
    <t>Which actions are overdue and why?</t>
  </si>
  <si>
    <t>Escalate blockers; revise resources or deadlines.</t>
  </si>
  <si>
    <t>Budget</t>
  </si>
  <si>
    <t>Priority 1 open</t>
  </si>
  <si>
    <t>Are critical actions progressing?</t>
  </si>
  <si>
    <t>Review weekly until closed.</t>
  </si>
  <si>
    <t>Training</t>
  </si>
  <si>
    <t>Pending approvals</t>
  </si>
  <si>
    <t>Which budgets/resources need approval?</t>
  </si>
  <si>
    <t>Route to approver with decision deadline.</t>
  </si>
  <si>
    <t>System / digital tool</t>
  </si>
  <si>
    <t>Evidence missing after completion</t>
  </si>
  <si>
    <t>Are completed actions evidence-backed?</t>
  </si>
  <si>
    <t>Obtain and file proof before closure.</t>
  </si>
  <si>
    <t>External advisor</t>
  </si>
  <si>
    <t>Supplier engagement</t>
  </si>
  <si>
    <t>Capital expenditure</t>
  </si>
  <si>
    <t>Legal / technical review</t>
  </si>
  <si>
    <t>Certification / assurance</t>
  </si>
  <si>
    <t>None</t>
  </si>
  <si>
    <t>ESG Action Plan Template</t>
  </si>
  <si>
    <t>Purpose: convert ESG gaps into practical actions with owners, deadlines, resources, evidence, status, and management review fields. Replace sample rows before use.</t>
  </si>
  <si>
    <t>Gap ID</t>
  </si>
  <si>
    <t>Source of Gap</t>
  </si>
  <si>
    <t>ESG Pillar</t>
  </si>
  <si>
    <t>ESG Topic</t>
  </si>
  <si>
    <t>Requirement / Expectation</t>
  </si>
  <si>
    <t>Gap Description</t>
  </si>
  <si>
    <t>Gap Type</t>
  </si>
  <si>
    <t>Root Cause</t>
  </si>
  <si>
    <t>Affected Boundary</t>
  </si>
  <si>
    <t>Severity</t>
  </si>
  <si>
    <t>Urgency</t>
  </si>
  <si>
    <t>Risk / Opportunity Link</t>
  </si>
  <si>
    <t>ESG Objective</t>
  </si>
  <si>
    <t>Action Required</t>
  </si>
  <si>
    <t>Milestone / Interim Deliverable</t>
  </si>
  <si>
    <t>Responsible Owner</t>
  </si>
  <si>
    <t>Accountable Approver</t>
  </si>
  <si>
    <t>Supporting Department(s)</t>
  </si>
  <si>
    <t>Start Date</t>
  </si>
  <si>
    <t>Due Date</t>
  </si>
  <si>
    <t>Target Quarter</t>
  </si>
  <si>
    <t>Resource Details</t>
  </si>
  <si>
    <t>External Support Needed?</t>
  </si>
  <si>
    <t>KPI / Target</t>
  </si>
  <si>
    <t>Evidence Required</t>
  </si>
  <si>
    <t>Dependencies / Constraints</t>
  </si>
  <si>
    <t>% Complete</t>
  </si>
  <si>
    <t>Closure Evidence Link / Location</t>
  </si>
  <si>
    <t>Effectiveness Review Result</t>
  </si>
  <si>
    <t>Reporting Note / Disclosure Relevance</t>
  </si>
  <si>
    <t>Last Updated</t>
  </si>
  <si>
    <t>Days to Due</t>
  </si>
  <si>
    <t>Due Status</t>
  </si>
  <si>
    <t>Closure Readiness</t>
  </si>
  <si>
    <t>Management Approval Needed?</t>
  </si>
  <si>
    <t>Approval Status</t>
  </si>
  <si>
    <t>Comments</t>
  </si>
  <si>
    <t>SAMPLE-01</t>
  </si>
  <si>
    <t>ESG Checklist</t>
  </si>
  <si>
    <t>Transparency and Risk Management</t>
  </si>
  <si>
    <t>Assign data owners for material ESG topics</t>
  </si>
  <si>
    <t>No formal data ownership matrix for ESG indicators.</t>
  </si>
  <si>
    <t>ESG data collected by departments but not formally assigned or reviewed.</t>
  </si>
  <si>
    <t>Company-wide</t>
  </si>
  <si>
    <t>High</t>
  </si>
  <si>
    <t>Short-term (0-6 months)</t>
  </si>
  <si>
    <t>Weak data controls may affect customer submissions and reporting credibility.</t>
  </si>
  <si>
    <t>Strengthen ESG data accountability</t>
  </si>
  <si>
    <t>Create ESG data ownership matrix and assign owners by topic and metric.</t>
  </si>
  <si>
    <t>Draft matrix reviewed by department heads</t>
  </si>
  <si>
    <t>ESG Lead</t>
  </si>
  <si>
    <t>Senior Management</t>
  </si>
  <si>
    <t>HR; EHS; Procurement; Finance; Production</t>
  </si>
  <si>
    <t>ESG lead time; department review workshop</t>
  </si>
  <si>
    <t>No</t>
  </si>
  <si>
    <t>100% material ESG metrics assigned owner and reviewer</t>
  </si>
  <si>
    <t>Approved data ownership matrix; meeting minutes</t>
  </si>
  <si>
    <t>Requires department head confirmation</t>
  </si>
  <si>
    <t>Report as data quality improvement action</t>
  </si>
  <si>
    <t>Not Required</t>
  </si>
  <si>
    <t>Sample row - replace before use</t>
  </si>
  <si>
    <t>SAMPLE-02</t>
  </si>
  <si>
    <t>Gap Analysis</t>
  </si>
  <si>
    <t>Emissions</t>
  </si>
  <si>
    <t>Calculate Scope 1 and Scope 2 GHG emissions</t>
  </si>
  <si>
    <t>Emissions calculation workbook not yet prepared.</t>
  </si>
  <si>
    <t>Data</t>
  </si>
  <si>
    <t>Electricity and fuel data exist but are not consolidated into GHG calculation.</t>
  </si>
  <si>
    <t>Main manufacturing site</t>
  </si>
  <si>
    <t>Medium-term (6-18 months)</t>
  </si>
  <si>
    <t>Customer climate questionnaires may request emissions data.</t>
  </si>
  <si>
    <t>Improve emissions reporting readiness</t>
  </si>
  <si>
    <t>Prepare Scope 1 and Scope 2 calculation workbook using monthly electricity and fuel records.</t>
  </si>
  <si>
    <t>Electricity and fuel records collected for baseline year</t>
  </si>
  <si>
    <t>EHS / OHS</t>
  </si>
  <si>
    <t>ESG Committee</t>
  </si>
  <si>
    <t>Finance; Maintenance / Facilities</t>
  </si>
  <si>
    <t>Basic GHG accounting training; emission factor review</t>
  </si>
  <si>
    <t>Conditional</t>
  </si>
  <si>
    <t>2026 baseline emissions calculated and reviewed</t>
  </si>
  <si>
    <t>Utility bills; fuel invoices; GHG calculation workbook; emission factor sources</t>
  </si>
  <si>
    <t>Needs monthly data from Finance and Maintenance</t>
  </si>
  <si>
    <t>Disclose baseline once reviewed</t>
  </si>
  <si>
    <t>Yes</t>
  </si>
  <si>
    <t>Pending</t>
  </si>
  <si>
    <t>SAMPLE-03</t>
  </si>
  <si>
    <t>Customer request</t>
  </si>
  <si>
    <t>Supply Chain Traceability and Due Diligence</t>
  </si>
  <si>
    <t>Strengthen supplier origin and traceability evidence</t>
  </si>
  <si>
    <t>Priority natural rubber suppliers have incomplete origin documentation.</t>
  </si>
  <si>
    <t>Supplier</t>
  </si>
  <si>
    <t>Supplier onboarding form does not request origin and traceability evidence consistently.</t>
  </si>
  <si>
    <t>Natural rubber suppliers</t>
  </si>
  <si>
    <t>Critical</t>
  </si>
  <si>
    <t>Traceability gaps may affect buyer due diligence and market access.</t>
  </si>
  <si>
    <t>Improve supplier traceability</t>
  </si>
  <si>
    <t>Issue updated supplier ESG questionnaire and collect origin, licence, and batch evidence from priority suppliers.</t>
  </si>
  <si>
    <t>Questionnaire issued to top 10 suppliers</t>
  </si>
  <si>
    <t>Procurement / Supply Chain</t>
  </si>
  <si>
    <t>ESG Lead; Compliance / Legal</t>
  </si>
  <si>
    <t>Supplier briefing; follow-up calls; document review</t>
  </si>
  <si>
    <t>80% of priority suppliers screened by end-2026</t>
  </si>
  <si>
    <t>Supplier questionnaires; declarations; purchase records; traceability register</t>
  </si>
  <si>
    <t>Supplier response depends on document availability</t>
  </si>
  <si>
    <t>Include as supplier due diligence progress update</t>
  </si>
  <si>
    <t>SAMPLE-04</t>
  </si>
  <si>
    <t>Internal audit</t>
  </si>
  <si>
    <t>Occupational Health and Safety</t>
  </si>
  <si>
    <t>Review HIRARC for high-risk production areas</t>
  </si>
  <si>
    <t>HIRARC not updated after new equipment installation.</t>
  </si>
  <si>
    <t>Procedure</t>
  </si>
  <si>
    <t>Change management process did not trigger OHS review.</t>
  </si>
  <si>
    <t>Production line 2</t>
  </si>
  <si>
    <t>Unreviewed hazards may lead to workplace incidents or audit findings.</t>
  </si>
  <si>
    <t>Strengthen OHS controls</t>
  </si>
  <si>
    <t>Update HIRARC, communicate revised controls, and verify PPE requirements.</t>
  </si>
  <si>
    <t>Site walk-through completed</t>
  </si>
  <si>
    <t>Production; Maintenance / Facilities; HR</t>
  </si>
  <si>
    <t>Safety officer time; toolbox briefing</t>
  </si>
  <si>
    <t>HIRARC updated for 100% high-risk areas in scope</t>
  </si>
  <si>
    <t>Updated HIRARC; toolbox attendance; inspection records</t>
  </si>
  <si>
    <t>Requires production downtime for walk-through</t>
  </si>
  <si>
    <t>Disclose under OHS improvement actions if material</t>
  </si>
  <si>
    <t>SAMPLE-05</t>
  </si>
  <si>
    <t>Worker grievance</t>
  </si>
  <si>
    <t>Human Rights and Social Impact</t>
  </si>
  <si>
    <t>Communicate grievance channel and non-retaliation commitment</t>
  </si>
  <si>
    <t>Some workers are unaware of the formal grievance channel.</t>
  </si>
  <si>
    <t>Induction materials do not explain grievance steps in worker languages.</t>
  </si>
  <si>
    <t>All workers; migrant workers</t>
  </si>
  <si>
    <t>Medium</t>
  </si>
  <si>
    <t>Weak grievance awareness may prevent early issue identification.</t>
  </si>
  <si>
    <t>Improve worker access to grievance mechanisms</t>
  </si>
  <si>
    <t>Update induction materials and conduct bilingual briefing on grievance channel.</t>
  </si>
  <si>
    <t>Briefing materials translated</t>
  </si>
  <si>
    <t>HR</t>
  </si>
  <si>
    <t>Translation; briefing sessions</t>
  </si>
  <si>
    <t>100% workers briefed; grievance posters displayed</t>
  </si>
  <si>
    <t>Training records; translated materials; communication photos</t>
  </si>
  <si>
    <t>Need worker language confirmation</t>
  </si>
  <si>
    <t>May be reported as social compliance improvement</t>
  </si>
  <si>
    <t>SAMPLE-06</t>
  </si>
  <si>
    <t>Legal compliance register</t>
  </si>
  <si>
    <t>Waste</t>
  </si>
  <si>
    <t>Maintain complete scheduled waste evidence</t>
  </si>
  <si>
    <t>Scheduled waste consignment notes are incomplete for one month.</t>
  </si>
  <si>
    <t>Evidence</t>
  </si>
  <si>
    <t>Waste vendor evidence not filed centrally.</t>
  </si>
  <si>
    <t>Waste storage area</t>
  </si>
  <si>
    <t>Immediate (0-3 months)</t>
  </si>
  <si>
    <t>Missing evidence may affect compliance readiness and audit outcomes.</t>
  </si>
  <si>
    <t>Close scheduled waste evidence gap</t>
  </si>
  <si>
    <t>Retrieve missing consignment notes and create monthly evidence filing checklist.</t>
  </si>
  <si>
    <t>Vendor contacted for missing documents</t>
  </si>
  <si>
    <t>Compliance / Legal</t>
  </si>
  <si>
    <t>Procurement / Supply Chain; Finance</t>
  </si>
  <si>
    <t>EHS filing review; vendor follow-up</t>
  </si>
  <si>
    <t>100% scheduled waste records complete for 2026</t>
  </si>
  <si>
    <t>Consignment notes; waste inventory; vendor licence</t>
  </si>
  <si>
    <t>Depends on vendor response</t>
  </si>
  <si>
    <t>Do not disclose detail unless material; track internally</t>
  </si>
  <si>
    <t>SAMPLE-07</t>
  </si>
  <si>
    <t>Self-assessment</t>
  </si>
  <si>
    <t>Water</t>
  </si>
  <si>
    <t>Track monthly water consumption by site</t>
  </si>
  <si>
    <t>Water use is available through bills but not recorded in KPI tracker.</t>
  </si>
  <si>
    <t>No recurring monthly update process.</t>
  </si>
  <si>
    <t>Main site</t>
  </si>
  <si>
    <t>Water data gaps reduce reporting quality and resource efficiency analysis.</t>
  </si>
  <si>
    <t>Improve water data tracking</t>
  </si>
  <si>
    <t>Create monthly water tracker and assign Finance/EHS review process.</t>
  </si>
  <si>
    <t>Water tracker template created</t>
  </si>
  <si>
    <t>Finance; Production</t>
  </si>
  <si>
    <t>Spreadsheet tracker; monthly review meeting</t>
  </si>
  <si>
    <t>Monthly water data recorded within 10 working days of bill receipt</t>
  </si>
  <si>
    <t>Water bills; water tracker; review notes</t>
  </si>
  <si>
    <t>Requires bill access from Finance</t>
  </si>
  <si>
    <t>Report water data when full-year record is available</t>
  </si>
  <si>
    <t>SAMPLE-08</t>
  </si>
  <si>
    <t>Management review</t>
  </si>
  <si>
    <t>Anti-Corruption</t>
  </si>
  <si>
    <t>Deliver ABAC and conflict-of-interest refresher training</t>
  </si>
  <si>
    <t>Refresher training has not been delivered to procurement and sales teams.</t>
  </si>
  <si>
    <t>Annual training plan did not include ESG governance topics.</t>
  </si>
  <si>
    <t>Procurement; Sales</t>
  </si>
  <si>
    <t>Weak awareness may increase integrity and customer confidence risks.</t>
  </si>
  <si>
    <t>Strengthen business ethics controls</t>
  </si>
  <si>
    <t>Conduct ABAC and conflict-of-interest training and collect declarations.</t>
  </si>
  <si>
    <t>Training provider/materials confirmed</t>
  </si>
  <si>
    <t>HR; Procurement / Supply Chain; Sales / Customer Service</t>
  </si>
  <si>
    <t>Trainer/materials; declaration forms</t>
  </si>
  <si>
    <t>100% targeted employees trained and declarations completed</t>
  </si>
  <si>
    <t>Training attendance; declarations; training materials</t>
  </si>
  <si>
    <t>Need attendance scheduling</t>
  </si>
  <si>
    <t>Report under business ethics / anti-corruption training</t>
  </si>
  <si>
    <t>Gap Intake Register</t>
  </si>
  <si>
    <t>Use this sheet to capture gaps from the ESG Checklist, audits, customer requests, supplier due diligence, grievances, and management reviews before converting them into action plan rows.</t>
  </si>
  <si>
    <t>Source</t>
  </si>
  <si>
    <t>Checklist / Assessment Status</t>
  </si>
  <si>
    <t>Current Status</t>
  </si>
  <si>
    <t>Suggested Priority</t>
  </si>
  <si>
    <t>Suggested Action</t>
  </si>
  <si>
    <t>Proposed Owner</t>
  </si>
  <si>
    <t>Resource Need</t>
  </si>
  <si>
    <t>Action Plan Ref / Notes</t>
  </si>
  <si>
    <t>ESG RACI and Owner Directory</t>
  </si>
  <si>
    <t>Clarify who is Responsible, Accountable, Consulted, and Informed for key action areas. Update owner names before use.</t>
  </si>
  <si>
    <t>RACI Role</t>
  </si>
  <si>
    <t>Meaning</t>
  </si>
  <si>
    <t>Owner Name</t>
  </si>
  <si>
    <t>Function / Department</t>
  </si>
  <si>
    <t>Role in Action Plan</t>
  </si>
  <si>
    <t>Email / Contact</t>
  </si>
  <si>
    <t>Escalation Point</t>
  </si>
  <si>
    <t>Notes</t>
  </si>
  <si>
    <t>Responsible</t>
  </si>
  <si>
    <t>Person or function that performs the task.</t>
  </si>
  <si>
    <t>Accountable</t>
  </si>
  <si>
    <t>Person or function that owns the outcome and approves completion.</t>
  </si>
  <si>
    <t>Consulted</t>
  </si>
  <si>
    <t>Person or function that provides input or technical advice.</t>
  </si>
  <si>
    <t>Informed</t>
  </si>
  <si>
    <t>Person or function that must be updated on progress or decisions.</t>
  </si>
  <si>
    <t>Action Area</t>
  </si>
  <si>
    <t>Review Frequency</t>
  </si>
  <si>
    <t>Evidence / Output</t>
  </si>
  <si>
    <t>ESG action plan maintenance</t>
  </si>
  <si>
    <t>Department owners</t>
  </si>
  <si>
    <t>Monthly / quarterly</t>
  </si>
  <si>
    <t>Updated action plan and progress tracker</t>
  </si>
  <si>
    <t>Environmental data and evidence</t>
  </si>
  <si>
    <t>Finance; Maintenance; Production</t>
  </si>
  <si>
    <t>Monthly</t>
  </si>
  <si>
    <t>Utility data, waste records, permits, monitoring reports</t>
  </si>
  <si>
    <t>Labour and human rights actions</t>
  </si>
  <si>
    <t>Compliance / Legal; Worker representatives</t>
  </si>
  <si>
    <t>Quarterly</t>
  </si>
  <si>
    <t>Training records, grievance log, worker records</t>
  </si>
  <si>
    <t>Supplier due diligence actions</t>
  </si>
  <si>
    <t>Relevant customers where needed</t>
  </si>
  <si>
    <t>Supplier questionnaires, risk ratings, CAP tracker</t>
  </si>
  <si>
    <t>GHG emissions calculation</t>
  </si>
  <si>
    <t>Finance; Maintenance; External advisor</t>
  </si>
  <si>
    <t>Board / Owner</t>
  </si>
  <si>
    <t>Annually with quarterly data updates</t>
  </si>
  <si>
    <t>GHG calculation workbook and source data</t>
  </si>
  <si>
    <t>Corrective action closure</t>
  </si>
  <si>
    <t>Action owner</t>
  </si>
  <si>
    <t>Accountable approver</t>
  </si>
  <si>
    <t>ESG Lead; Internal Audit / QA</t>
  </si>
  <si>
    <t>Monthly until closure</t>
  </si>
  <si>
    <t>Closure evidence and effectiveness review</t>
  </si>
  <si>
    <t>Budget approval</t>
  </si>
  <si>
    <t>Finance</t>
  </si>
  <si>
    <t>Senior Management / Board / Owner</t>
  </si>
  <si>
    <t>Action owner; ESG Lead</t>
  </si>
  <si>
    <t>As needed</t>
  </si>
  <si>
    <t>Budget approval record</t>
  </si>
  <si>
    <t>External ESG disclosure</t>
  </si>
  <si>
    <t>Board / Owner / Senior Management</t>
  </si>
  <si>
    <t>Data owners; Legal; Sales</t>
  </si>
  <si>
    <t>Relevant departments</t>
  </si>
  <si>
    <t>Before disclosure</t>
  </si>
  <si>
    <t>Approved ESG report / customer response</t>
  </si>
  <si>
    <t>Budget and Resource Plan</t>
  </si>
  <si>
    <t>Use this sheet to estimate funding, manpower, training, systems, supplier engagement, and external support needed to close ESG gaps.</t>
  </si>
  <si>
    <t>Action ID</t>
  </si>
  <si>
    <t>Action Summary</t>
  </si>
  <si>
    <t>Funding Source</t>
  </si>
  <si>
    <t>Internal Man-Days</t>
  </si>
  <si>
    <t>External Support / Vendor</t>
  </si>
  <si>
    <t>Approval Required?</t>
  </si>
  <si>
    <t>Budget Owner</t>
  </si>
  <si>
    <t>Target Approval Date</t>
  </si>
  <si>
    <t>Actual Spend (RM)</t>
  </si>
  <si>
    <t>Evidence-Based Closure Checklist</t>
  </si>
  <si>
    <t>Use this sheet to confirm that completed actions are supported by evidence and that effectiveness has been reviewed.</t>
  </si>
  <si>
    <t>Evidence File / Location</t>
  </si>
  <si>
    <t>Evidence Status</t>
  </si>
  <si>
    <t>Reviewed By</t>
  </si>
  <si>
    <t>Review Date</t>
  </si>
  <si>
    <t>Closure Status</t>
  </si>
  <si>
    <t>Effectiveness Check</t>
  </si>
  <si>
    <t>Risk Reduced?</t>
  </si>
  <si>
    <t>Ready for Management Sign-Off?</t>
  </si>
  <si>
    <t>Retention / Audit Notes</t>
  </si>
  <si>
    <t>How to Use the ESG Action Plan Template</t>
  </si>
  <si>
    <t>This tool is designed for Malaysian rubber processors and manufacturers using the MRC ESG Guidelines and ESG Checklist.</t>
  </si>
  <si>
    <t>Step</t>
  </si>
  <si>
    <t>What to do</t>
  </si>
  <si>
    <t>Output</t>
  </si>
  <si>
    <t>Key Field</t>
  </si>
  <si>
    <t>How to complete</t>
  </si>
  <si>
    <t>1. Import gaps</t>
  </si>
  <si>
    <t>Copy gaps from the ESG Checklist, self-assessment, audits, supplier due diligence, customer requests, incident/grievance logs, or management review into the Gap Intake Register.</t>
  </si>
  <si>
    <t>Use a unique reference, such as GAP-001 or SAMPLE-01. Keep this consistent across all sheets.</t>
  </si>
  <si>
    <t>2. Classify each gap</t>
  </si>
  <si>
    <t>Classify the ESG pillar, ESG topic, gap type, severity, urgency, root cause, affected boundary, and evidence required.</t>
  </si>
  <si>
    <t>Prioritised gap list</t>
  </si>
  <si>
    <t>State the checklist item, legal requirement, customer request, certification expectation, or internal policy requirement.</t>
  </si>
  <si>
    <t>3. Convert into action</t>
  </si>
  <si>
    <t>Move priority gaps into the Action Plan and write a practical action that states what will be done, by whom, by when, and with what resources.</t>
  </si>
  <si>
    <t>Action Plan row</t>
  </si>
  <si>
    <t>Describe the gap factually: what is missing, weak, incomplete, unsupported, or not implemented.</t>
  </si>
  <si>
    <t>4. Assign accountability</t>
  </si>
  <si>
    <t>Assign Responsible Owner, Accountable Approver, supporting departments, and management approval needs. Use the RACI sheet for clarity.</t>
  </si>
  <si>
    <t>RACI / ownership record</t>
  </si>
  <si>
    <t>Explain why the gap exists, such as no owner, no SOP, lack of training, missing data source, supplier non-response, or budget constraint.</t>
  </si>
  <si>
    <t>5. Define resources</t>
  </si>
  <si>
    <t>Identify internal effort, budget, training, systems, supplier engagement, external advisor support, capital expenditure, or certification/assurance needs.</t>
  </si>
  <si>
    <t>Rate the possible impact if the gap remains open: Low, Medium, High, or Critical.</t>
  </si>
  <si>
    <t>6. Track progress</t>
  </si>
  <si>
    <t>Update status, percent complete, milestones, delays, budget approvals, and due-status flags at least monthly or quarterly.</t>
  </si>
  <si>
    <t>Progress tracker and Dashboard</t>
  </si>
  <si>
    <t>Select the implementation timing: Immediate, Short-term, Medium-term, Long-term, or Monitor.</t>
  </si>
  <si>
    <t>7. Close with evidence</t>
  </si>
  <si>
    <t>Do not close an action until the required evidence is filed, reviewed, and the effectiveness check confirms the risk or gap has been reduced.</t>
  </si>
  <si>
    <t>Evidence Closure checklist</t>
  </si>
  <si>
    <t>Use Priority 1 or 2 for high-risk gaps, urgent customer/regulatory matters, serious evidence gaps, safety/labour/compliance risks, or unresolved audit findings.</t>
  </si>
  <si>
    <t>8. Review and report</t>
  </si>
  <si>
    <t>Use the Dashboard and progress table for management review and, where appropriate, ESG reporting or customer responses.</t>
  </si>
  <si>
    <t>Management review record / reporting note</t>
  </si>
  <si>
    <t>Write a concrete action using action verbs: develop, assign, collect, verify, train, update, implement, screen, calculate, review, or approve.</t>
  </si>
  <si>
    <t>Identify the record that proves completion: policy, SOP, register, training record, supplier declaration, bill, calculation workbook, audit report, CAP closure, or management minutes.</t>
  </si>
  <si>
    <t>The formula returns Ready for closure only when Status is Completed and a closure evidence location is provided.</t>
  </si>
  <si>
    <t>Reference Basis</t>
  </si>
  <si>
    <t>How this template reflects the Guidelines</t>
  </si>
  <si>
    <t>Checklist and supporting tools</t>
  </si>
  <si>
    <t>The Guidelines position supporting tools as practical companions to translate ESG expectations into action, evidence, and measurable progress.</t>
  </si>
  <si>
    <t>Gap analysis</t>
  </si>
  <si>
    <t>The gap analysis outputs include a Gap Analysis Register and ESG Improvement Action Plan that records gaps, resource needs, actions, owners, due dates, and evidence.</t>
  </si>
  <si>
    <t>Action plan</t>
  </si>
  <si>
    <t>The action plan should clearly state what will be done, who is responsible, when it will be completed, resources needed, and evidence proving completion.</t>
  </si>
  <si>
    <t>Management review should review key gaps, resources, timelines, assigned actions, due dates, evidence, and status.</t>
  </si>
  <si>
    <t>Dropdown Lists and Priority Rules</t>
  </si>
  <si>
    <t>This sheet powers data validation in the template. Edit lists carefully if you need company-specific options.</t>
  </si>
  <si>
    <t>Owner Function</t>
  </si>
  <si>
    <t>Yes / No</t>
  </si>
  <si>
    <t>Checklist Status</t>
  </si>
  <si>
    <t>Deforestation</t>
  </si>
  <si>
    <t>Policy</t>
  </si>
  <si>
    <t>Low</t>
  </si>
  <si>
    <t>Implemented</t>
  </si>
  <si>
    <t>Not collected</t>
  </si>
  <si>
    <t>Sustainable Land Use and Natural Ecosystem Conservation</t>
  </si>
  <si>
    <t>Partially Implemented</t>
  </si>
  <si>
    <t>Collected</t>
  </si>
  <si>
    <t>Biodiversity</t>
  </si>
  <si>
    <t>Implementation</t>
  </si>
  <si>
    <t>Approved</t>
  </si>
  <si>
    <t>Not Implemented</t>
  </si>
  <si>
    <t>Reviewed</t>
  </si>
  <si>
    <t>Long-term (18-36 months)</t>
  </si>
  <si>
    <t>Rejected</t>
  </si>
  <si>
    <t>Not Applicable</t>
  </si>
  <si>
    <t>Material Use and Circularity</t>
  </si>
  <si>
    <t>Monitor</t>
  </si>
  <si>
    <t>Information unavailable</t>
  </si>
  <si>
    <t>Evidence missing</t>
  </si>
  <si>
    <t>Supplier due diligence</t>
  </si>
  <si>
    <t>Hazardous Substances</t>
  </si>
  <si>
    <t>Under review</t>
  </si>
  <si>
    <t>Energy</t>
  </si>
  <si>
    <t>Compliance</t>
  </si>
  <si>
    <t>ESG Risk Register</t>
  </si>
  <si>
    <t>Soil Health</t>
  </si>
  <si>
    <t>Production</t>
  </si>
  <si>
    <t>Stakeholder feedback</t>
  </si>
  <si>
    <t>Maintenance / Facilities</t>
  </si>
  <si>
    <t>Incident / grievance</t>
  </si>
  <si>
    <t>Performance</t>
  </si>
  <si>
    <t>Disclosure</t>
  </si>
  <si>
    <t>Reporting process</t>
  </si>
  <si>
    <t>Diversity, Equity and Inclusion</t>
  </si>
  <si>
    <t>Other</t>
  </si>
  <si>
    <t>Quality Assurance / Internal Audit</t>
  </si>
  <si>
    <t>Certification audit</t>
  </si>
  <si>
    <t>Workers' Rights</t>
  </si>
  <si>
    <t>Sales / Customer Service</t>
  </si>
  <si>
    <t>IT / Systems</t>
  </si>
  <si>
    <t>Child Labour</t>
  </si>
  <si>
    <t>External Advisor</t>
  </si>
  <si>
    <t>Forced or Compulsory Labour</t>
  </si>
  <si>
    <t>Rights of Indigenous Peoples</t>
  </si>
  <si>
    <t>Local Communities</t>
  </si>
  <si>
    <t>Freedom of Association and Collective Bargaining</t>
  </si>
  <si>
    <t>Training and Development</t>
  </si>
  <si>
    <t>Pay and Equal Remuneration</t>
  </si>
  <si>
    <t>Corporate Governance</t>
  </si>
  <si>
    <t>Business Ethics</t>
  </si>
  <si>
    <t>Tax Practices</t>
  </si>
  <si>
    <t>Stakeholder Engagement</t>
  </si>
  <si>
    <t>Regulatory Risk and Public Policy</t>
  </si>
  <si>
    <t>Severity / Urgency Pattern</t>
  </si>
  <si>
    <t>Suggested Timeline</t>
  </si>
  <si>
    <t>Critical + Immediate</t>
  </si>
  <si>
    <t>Complete immediately or within 0-3 months</t>
  </si>
  <si>
    <t>Critical or High + Short-term</t>
  </si>
  <si>
    <t>Complete within 0-6 months</t>
  </si>
  <si>
    <t>Medium + Medium-term</t>
  </si>
  <si>
    <t>Complete within 6-18 months</t>
  </si>
  <si>
    <t>Long-term strategic investment</t>
  </si>
  <si>
    <t>Plan within 18-36 months</t>
  </si>
  <si>
    <t>Low risk / monitor only</t>
  </si>
  <si>
    <t>Review annually or when context changes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</si>
</sst>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&quot;RM&quot;#,##0"/>
  </numFmts>
  <fonts count="8">
    <font>
      <sz val="11"/>
      <name val="Carlito"/>
    </font>
    <font>
      <b/>
      <sz val="16"/>
      <color rgb="FFFFFFFF"/>
      <name val="Carlito"/>
    </font>
    <font>
      <b/>
      <sz val="11"/>
      <color rgb="FFFFFFFF"/>
      <name val="Carlito"/>
    </font>
    <font>
      <b/>
      <sz val="10"/>
      <color rgb="FFFFFFFF"/>
      <name val="Arial"/>
    </font>
    <font>
      <i/>
      <sz val="10"/>
      <color rgb="FF374151"/>
      <name val="Arial"/>
    </font>
    <font>
      <sz val="10"/>
      <name val="Arial"/>
    </font>
    <font>
      <b/>
      <sz val="10"/>
      <name val="Arial"/>
    </font>
    <font>
      <b/>
      <sz val="16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0F766E"/>
      </patternFill>
    </fill>
    <fill>
      <patternFill patternType="solid">
        <fgColor rgb="FFCCFBF1"/>
      </patternFill>
    </fill>
    <fill>
      <patternFill patternType="solid">
        <fgColor rgb="FF115E59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9" fontId="0" fillId="0" borderId="0" xfId="0" applyNumberFormat="1" applyAlignment="1">
      <alignment vertical="top" wrapText="1"/>
    </xf>
    <xf numFmtId="1" fontId="0" fillId="0" borderId="0" xfId="0" applyNumberFormat="1" applyAlignment="1">
      <alignment vertical="top" wrapText="1"/>
    </xf>
    <xf numFmtId="0" fontId="3" fillId="2" borderId="0" xfId="0" applyFont="1" applyFill="1" applyAlignment="1">
      <alignment horizontal="left" vertical="center"/>
    </xf>
    <xf numFmtId="0" fontId="5" fillId="0" borderId="0" xfId="0" applyFont="1"/>
    <xf numFmtId="0" fontId="3" fillId="2" borderId="0" xfId="0" applyFont="1" applyFill="1" applyAlignment="1">
      <alignment horizontal="center" vertical="center" wrapText="1"/>
    </xf>
    <xf numFmtId="0" fontId="5" fillId="0" borderId="0" xfId="0" applyFont="1" applyAlignment="1">
      <alignment vertical="top" wrapText="1"/>
    </xf>
    <xf numFmtId="164" fontId="5" fillId="0" borderId="0" xfId="0" applyNumberFormat="1" applyFont="1" applyAlignment="1">
      <alignment vertical="top" wrapText="1"/>
    </xf>
    <xf numFmtId="165" fontId="5" fillId="0" borderId="0" xfId="0" applyNumberFormat="1" applyFont="1" applyAlignment="1">
      <alignment vertical="top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3" fillId="2" borderId="0" xfId="0" applyFont="1" applyFill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3" fillId="4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/>
    </xf>
    <xf numFmtId="165" fontId="6" fillId="3" borderId="0" xfId="0" applyNumberFormat="1" applyFont="1" applyFill="1" applyAlignment="1">
      <alignment horizontal="center"/>
    </xf>
    <xf numFmtId="9" fontId="5" fillId="0" borderId="0" xfId="0" applyNumberFormat="1" applyFont="1" applyAlignment="1">
      <alignment wrapText="1"/>
    </xf>
    <xf numFmtId="165" fontId="5" fillId="0" borderId="0" xfId="0" applyNumberFormat="1" applyFont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3" fillId="2" borderId="0" xfId="0" applyFont="1" applyFill="1" applyAlignment="1">
      <alignment horizontal="left" vertical="center"/>
    </xf>
    <xf numFmtId="0" fontId="4" fillId="3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center"/>
    </xf>
  </cellXfs>
  <cellStyles count="1">
    <cellStyle name="Normal" xfId="0" builtinId="0"/>
  </cellStyles>
  <dxfs count="9">
    <dxf>
      <font>
        <b/>
      </font>
      <fill>
        <patternFill patternType="solid">
          <bgColor rgb="FFFECACA"/>
        </patternFill>
      </fill>
    </dxf>
    <dxf>
      <font>
        <color rgb="FF374151"/>
      </font>
      <fill>
        <patternFill patternType="solid">
          <bgColor rgb="FFE5E7EB"/>
        </patternFill>
      </fill>
    </dxf>
    <dxf>
      <font>
        <color rgb="FF14532D"/>
      </font>
      <fill>
        <patternFill patternType="solid">
          <bgColor rgb="FFDCFCE7"/>
        </patternFill>
      </fill>
    </dxf>
    <dxf>
      <font>
        <b/>
        <color rgb="FF78350F"/>
      </font>
      <fill>
        <patternFill patternType="solid">
          <bgColor rgb="FFFDE68A"/>
        </patternFill>
      </fill>
    </dxf>
    <dxf>
      <font>
        <b/>
        <color rgb="FF7F1D1D"/>
      </font>
      <fill>
        <patternFill patternType="solid">
          <bgColor rgb="FFFCA5A5"/>
        </patternFill>
      </fill>
    </dxf>
    <dxf>
      <font>
        <b/>
        <color rgb="FF991B1B"/>
      </font>
      <fill>
        <patternFill patternType="solid">
          <bgColor rgb="FFFECACA"/>
        </patternFill>
      </fill>
    </dxf>
    <dxf>
      <font>
        <b/>
        <color rgb="FF166534"/>
      </font>
      <fill>
        <patternFill patternType="solid">
          <bgColor rgb="FFBBF7D0"/>
        </patternFill>
      </fill>
    </dxf>
    <dxf>
      <fill>
        <patternFill patternType="solid">
          <bgColor rgb="FFFDBA74"/>
        </patternFill>
      </fill>
    </dxf>
    <dxf>
      <font>
        <b/>
      </font>
      <fill>
        <patternFill patternType="solid">
          <bgColor rgb="FFFCA5A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t>Actions by Status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Count</c:v>
          </c:tx>
          <c:invertIfNegative val="1"/>
          <c:cat>
            <c:strRef>
              <c:f>Dashboard!$A$9:$A$15</c:f>
              <c:strCache>
                <c:ptCount val="7"/>
                <c:pt idx="0">
                  <c:v>Not Started</c:v>
                </c:pt>
                <c:pt idx="1">
                  <c:v>In Progress</c:v>
                </c:pt>
                <c:pt idx="2">
                  <c:v>At Risk</c:v>
                </c:pt>
                <c:pt idx="3">
                  <c:v>Delayed</c:v>
                </c:pt>
                <c:pt idx="4">
                  <c:v>Completed</c:v>
                </c:pt>
                <c:pt idx="5">
                  <c:v>On Hold</c:v>
                </c:pt>
                <c:pt idx="6">
                  <c:v>Cancelled</c:v>
                </c:pt>
              </c:strCache>
            </c:strRef>
          </c:cat>
          <c:val>
            <c:numRef>
              <c:f>Dashboard!$B$9:$B$15</c:f>
              <c:numCache>
                <c:formatCode>General</c:formatCode>
                <c:ptCount val="7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C8-4FFC-9AFC-C94061424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t>Actions by ESG Pillar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Open</c:v>
          </c:tx>
          <c:invertIfNegative val="1"/>
          <c:cat>
            <c:strRef>
              <c:f>Dashboard!$H$9:$H$12</c:f>
              <c:strCache>
                <c:ptCount val="4"/>
                <c:pt idx="0">
                  <c:v>Environmental</c:v>
                </c:pt>
                <c:pt idx="1">
                  <c:v>Social</c:v>
                </c:pt>
                <c:pt idx="2">
                  <c:v>Governance</c:v>
                </c:pt>
                <c:pt idx="3">
                  <c:v>Cross-cutting</c:v>
                </c:pt>
              </c:strCache>
            </c:strRef>
          </c:cat>
          <c:val>
            <c:numRef>
              <c:f>Dashboard!$I$9:$I$12</c:f>
              <c:numCache>
                <c:formatCode>General</c:formatCode>
                <c:ptCount val="4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2C-4BD5-B0C5-D8D5F56E2465}"/>
            </c:ext>
          </c:extLst>
        </c:ser>
        <c:ser>
          <c:idx val="1"/>
          <c:order val="1"/>
          <c:tx>
            <c:v>Completed</c:v>
          </c:tx>
          <c:invertIfNegative val="1"/>
          <c:cat>
            <c:strRef>
              <c:f>Dashboard!$H$9:$H$12</c:f>
              <c:strCache>
                <c:ptCount val="4"/>
                <c:pt idx="0">
                  <c:v>Environmental</c:v>
                </c:pt>
                <c:pt idx="1">
                  <c:v>Social</c:v>
                </c:pt>
                <c:pt idx="2">
                  <c:v>Governance</c:v>
                </c:pt>
                <c:pt idx="3">
                  <c:v>Cross-cutting</c:v>
                </c:pt>
              </c:strCache>
            </c:strRef>
          </c:cat>
          <c:val>
            <c:numRef>
              <c:f>Dashboard!$J$9:$J$12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2C-4BD5-B0C5-D8D5F56E2465}"/>
            </c:ext>
          </c:extLst>
        </c:ser>
        <c:ser>
          <c:idx val="2"/>
          <c:order val="2"/>
          <c:tx>
            <c:v>Total</c:v>
          </c:tx>
          <c:invertIfNegative val="1"/>
          <c:cat>
            <c:strRef>
              <c:f>Dashboard!$H$9:$H$12</c:f>
              <c:strCache>
                <c:ptCount val="4"/>
                <c:pt idx="0">
                  <c:v>Environmental</c:v>
                </c:pt>
                <c:pt idx="1">
                  <c:v>Social</c:v>
                </c:pt>
                <c:pt idx="2">
                  <c:v>Governance</c:v>
                </c:pt>
                <c:pt idx="3">
                  <c:v>Cross-cutting</c:v>
                </c:pt>
              </c:strCache>
            </c:strRef>
          </c:cat>
          <c:val>
            <c:numRef>
              <c:f>Dashboard!$K$9:$K$12</c:f>
              <c:numCache>
                <c:formatCode>General</c:formatCode>
                <c:ptCount val="4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2C-4BD5-B0C5-D8D5F56E2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</xdr:row>
      <xdr:rowOff>0</xdr:rowOff>
    </xdr:from>
    <xdr:to>
      <xdr:col>20</xdr:col>
      <xdr:colOff>0</xdr:colOff>
      <xdr:row>18</xdr:row>
      <xdr:rowOff>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19</xdr:row>
      <xdr:rowOff>0</xdr:rowOff>
    </xdr:from>
    <xdr:to>
      <xdr:col>20</xdr:col>
      <xdr:colOff>0</xdr:colOff>
      <xdr:row>34</xdr:row>
      <xdr:rowOff>0</xdr:rowOff>
    </xdr:to>
    <xdr:graphicFrame macro="">
      <xdr:nvGraphicFramePr>
        <xdr:cNvPr id="3" name="Char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ctionPlanTable" displayName="ActionPlanTable" ref="A4:AO154">
  <tableColumns count="41">
    <tableColumn id="1" xr3:uid="{00000000-0010-0000-0000-000001000000}" name="Gap ID"/>
    <tableColumn id="2" xr3:uid="{00000000-0010-0000-0000-000002000000}" name="Source of Gap"/>
    <tableColumn id="3" xr3:uid="{00000000-0010-0000-0000-000003000000}" name="ESG Pillar"/>
    <tableColumn id="4" xr3:uid="{00000000-0010-0000-0000-000004000000}" name="ESG Topic"/>
    <tableColumn id="5" xr3:uid="{00000000-0010-0000-0000-000005000000}" name="Requirement / Expectation"/>
    <tableColumn id="6" xr3:uid="{00000000-0010-0000-0000-000006000000}" name="Gap Description"/>
    <tableColumn id="7" xr3:uid="{00000000-0010-0000-0000-000007000000}" name="Gap Type"/>
    <tableColumn id="8" xr3:uid="{00000000-0010-0000-0000-000008000000}" name="Root Cause"/>
    <tableColumn id="9" xr3:uid="{00000000-0010-0000-0000-000009000000}" name="Affected Boundary"/>
    <tableColumn id="10" xr3:uid="{00000000-0010-0000-0000-00000A000000}" name="Severity"/>
    <tableColumn id="11" xr3:uid="{00000000-0010-0000-0000-00000B000000}" name="Urgency"/>
    <tableColumn id="12" xr3:uid="{00000000-0010-0000-0000-00000C000000}" name="Priority"/>
    <tableColumn id="13" xr3:uid="{00000000-0010-0000-0000-00000D000000}" name="Risk / Opportunity Link"/>
    <tableColumn id="14" xr3:uid="{00000000-0010-0000-0000-00000E000000}" name="ESG Objective"/>
    <tableColumn id="15" xr3:uid="{00000000-0010-0000-0000-00000F000000}" name="Action Required"/>
    <tableColumn id="16" xr3:uid="{00000000-0010-0000-0000-000010000000}" name="Milestone / Interim Deliverable"/>
    <tableColumn id="17" xr3:uid="{00000000-0010-0000-0000-000011000000}" name="Responsible Owner"/>
    <tableColumn id="18" xr3:uid="{00000000-0010-0000-0000-000012000000}" name="Accountable Approver"/>
    <tableColumn id="19" xr3:uid="{00000000-0010-0000-0000-000013000000}" name="Supporting Department(s)"/>
    <tableColumn id="20" xr3:uid="{00000000-0010-0000-0000-000014000000}" name="Start Date"/>
    <tableColumn id="21" xr3:uid="{00000000-0010-0000-0000-000015000000}" name="Due Date"/>
    <tableColumn id="22" xr3:uid="{00000000-0010-0000-0000-000016000000}" name="Target Quarter"/>
    <tableColumn id="23" xr3:uid="{00000000-0010-0000-0000-000017000000}" name="Resource Type"/>
    <tableColumn id="24" xr3:uid="{00000000-0010-0000-0000-000018000000}" name="Resource Details"/>
    <tableColumn id="25" xr3:uid="{00000000-0010-0000-0000-000019000000}" name="Budget Estimate (RM)"/>
    <tableColumn id="26" xr3:uid="{00000000-0010-0000-0000-00001A000000}" name="External Support Needed?"/>
    <tableColumn id="27" xr3:uid="{00000000-0010-0000-0000-00001B000000}" name="KPI / Target"/>
    <tableColumn id="28" xr3:uid="{00000000-0010-0000-0000-00001C000000}" name="Evidence Required"/>
    <tableColumn id="29" xr3:uid="{00000000-0010-0000-0000-00001D000000}" name="Dependencies / Constraints"/>
    <tableColumn id="30" xr3:uid="{00000000-0010-0000-0000-00001E000000}" name="Status"/>
    <tableColumn id="31" xr3:uid="{00000000-0010-0000-0000-00001F000000}" name="% Complete"/>
    <tableColumn id="32" xr3:uid="{00000000-0010-0000-0000-000020000000}" name="Closure Evidence Link / Location"/>
    <tableColumn id="33" xr3:uid="{00000000-0010-0000-0000-000021000000}" name="Effectiveness Review Result"/>
    <tableColumn id="34" xr3:uid="{00000000-0010-0000-0000-000022000000}" name="Reporting Note / Disclosure Relevance"/>
    <tableColumn id="35" xr3:uid="{00000000-0010-0000-0000-000023000000}" name="Last Updated"/>
    <tableColumn id="36" xr3:uid="{00000000-0010-0000-0000-000024000000}" name="Days to Due"/>
    <tableColumn id="37" xr3:uid="{00000000-0010-0000-0000-000025000000}" name="Due Status"/>
    <tableColumn id="38" xr3:uid="{00000000-0010-0000-0000-000026000000}" name="Closure Readiness"/>
    <tableColumn id="39" xr3:uid="{00000000-0010-0000-0000-000027000000}" name="Management Approval Needed?"/>
    <tableColumn id="40" xr3:uid="{00000000-0010-0000-0000-000028000000}" name="Approval Status"/>
    <tableColumn id="41" xr3:uid="{00000000-0010-0000-0000-000029000000}" name="Comment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GapIntakeTable" displayName="GapIntakeTable" ref="A4:T104">
  <tableColumns count="20">
    <tableColumn id="1" xr3:uid="{00000000-0010-0000-0100-000001000000}" name="Gap ID"/>
    <tableColumn id="2" xr3:uid="{00000000-0010-0000-0100-000002000000}" name="Source"/>
    <tableColumn id="3" xr3:uid="{00000000-0010-0000-0100-000003000000}" name="Checklist / Assessment Status"/>
    <tableColumn id="4" xr3:uid="{00000000-0010-0000-0100-000004000000}" name="ESG Pillar"/>
    <tableColumn id="5" xr3:uid="{00000000-0010-0000-0100-000005000000}" name="ESG Topic"/>
    <tableColumn id="6" xr3:uid="{00000000-0010-0000-0100-000006000000}" name="Requirement / Expectation"/>
    <tableColumn id="7" xr3:uid="{00000000-0010-0000-0100-000007000000}" name="Current Status"/>
    <tableColumn id="8" xr3:uid="{00000000-0010-0000-0100-000008000000}" name="Gap Description"/>
    <tableColumn id="9" xr3:uid="{00000000-0010-0000-0100-000009000000}" name="Gap Type"/>
    <tableColumn id="10" xr3:uid="{00000000-0010-0000-0100-00000A000000}" name="Root Cause"/>
    <tableColumn id="11" xr3:uid="{00000000-0010-0000-0100-00000B000000}" name="Affected Boundary"/>
    <tableColumn id="12" xr3:uid="{00000000-0010-0000-0100-00000C000000}" name="Severity"/>
    <tableColumn id="13" xr3:uid="{00000000-0010-0000-0100-00000D000000}" name="Urgency"/>
    <tableColumn id="14" xr3:uid="{00000000-0010-0000-0100-00000E000000}" name="Suggested Priority"/>
    <tableColumn id="15" xr3:uid="{00000000-0010-0000-0100-00000F000000}" name="Suggested Action"/>
    <tableColumn id="16" xr3:uid="{00000000-0010-0000-0100-000010000000}" name="Proposed Owner"/>
    <tableColumn id="17" xr3:uid="{00000000-0010-0000-0100-000011000000}" name="Resource Need"/>
    <tableColumn id="18" xr3:uid="{00000000-0010-0000-0100-000012000000}" name="Due Date"/>
    <tableColumn id="19" xr3:uid="{00000000-0010-0000-0100-000013000000}" name="Evidence Required"/>
    <tableColumn id="20" xr3:uid="{00000000-0010-0000-0100-000014000000}" name="Action Plan Ref / Note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RACITable" displayName="RACITable" ref="A11:G19">
  <tableColumns count="7">
    <tableColumn id="1" xr3:uid="{00000000-0010-0000-0200-000001000000}" name="Action Area"/>
    <tableColumn id="2" xr3:uid="{00000000-0010-0000-0200-000002000000}" name="Responsible"/>
    <tableColumn id="3" xr3:uid="{00000000-0010-0000-0200-000003000000}" name="Accountable"/>
    <tableColumn id="4" xr3:uid="{00000000-0010-0000-0200-000004000000}" name="Consulted"/>
    <tableColumn id="5" xr3:uid="{00000000-0010-0000-0200-000005000000}" name="Informed"/>
    <tableColumn id="6" xr3:uid="{00000000-0010-0000-0200-000006000000}" name="Review Frequency"/>
    <tableColumn id="7" xr3:uid="{00000000-0010-0000-0200-000007000000}" name="Evidence / Outpu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OwnerDirectoryTable" displayName="OwnerDirectoryTable" ref="I4:N24">
  <tableColumns count="6">
    <tableColumn id="1" xr3:uid="{00000000-0010-0000-0300-000001000000}" name="Owner Name"/>
    <tableColumn id="2" xr3:uid="{00000000-0010-0000-0300-000002000000}" name="Function / Department"/>
    <tableColumn id="3" xr3:uid="{00000000-0010-0000-0300-000003000000}" name="Role in Action Plan"/>
    <tableColumn id="4" xr3:uid="{00000000-0010-0000-0300-000004000000}" name="Email / Contact"/>
    <tableColumn id="5" xr3:uid="{00000000-0010-0000-0300-000005000000}" name="Escalation Point"/>
    <tableColumn id="6" xr3:uid="{00000000-0010-0000-0300-000006000000}" name="Notes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BudgetResourcesTable" displayName="BudgetResourcesTable" ref="A4:O104">
  <tableColumns count="15">
    <tableColumn id="1" xr3:uid="{00000000-0010-0000-0400-000001000000}" name="Action ID"/>
    <tableColumn id="2" xr3:uid="{00000000-0010-0000-0400-000002000000}" name="ESG Pillar"/>
    <tableColumn id="3" xr3:uid="{00000000-0010-0000-0400-000003000000}" name="ESG Topic"/>
    <tableColumn id="4" xr3:uid="{00000000-0010-0000-0400-000004000000}" name="Action Summary"/>
    <tableColumn id="5" xr3:uid="{00000000-0010-0000-0400-000005000000}" name="Resource Type"/>
    <tableColumn id="6" xr3:uid="{00000000-0010-0000-0400-000006000000}" name="Budget Estimate (RM)"/>
    <tableColumn id="7" xr3:uid="{00000000-0010-0000-0400-000007000000}" name="Funding Source"/>
    <tableColumn id="8" xr3:uid="{00000000-0010-0000-0400-000008000000}" name="Internal Man-Days"/>
    <tableColumn id="9" xr3:uid="{00000000-0010-0000-0400-000009000000}" name="External Support / Vendor"/>
    <tableColumn id="10" xr3:uid="{00000000-0010-0000-0400-00000A000000}" name="Approval Required?"/>
    <tableColumn id="11" xr3:uid="{00000000-0010-0000-0400-00000B000000}" name="Approval Status"/>
    <tableColumn id="12" xr3:uid="{00000000-0010-0000-0400-00000C000000}" name="Budget Owner"/>
    <tableColumn id="13" xr3:uid="{00000000-0010-0000-0400-00000D000000}" name="Target Approval Date"/>
    <tableColumn id="14" xr3:uid="{00000000-0010-0000-0400-00000E000000}" name="Actual Spend (RM)"/>
    <tableColumn id="15" xr3:uid="{00000000-0010-0000-0400-00000F000000}" name="Notes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EvidenceClosureTable" displayName="EvidenceClosureTable" ref="A4:M104">
  <tableColumns count="13">
    <tableColumn id="1" xr3:uid="{00000000-0010-0000-0500-000001000000}" name="Action ID"/>
    <tableColumn id="2" xr3:uid="{00000000-0010-0000-0500-000002000000}" name="Action Summary"/>
    <tableColumn id="3" xr3:uid="{00000000-0010-0000-0500-000003000000}" name="Evidence Required"/>
    <tableColumn id="4" xr3:uid="{00000000-0010-0000-0500-000004000000}" name="Evidence File / Location"/>
    <tableColumn id="5" xr3:uid="{00000000-0010-0000-0500-000005000000}" name="Evidence Status"/>
    <tableColumn id="6" xr3:uid="{00000000-0010-0000-0500-000006000000}" name="Reviewed By"/>
    <tableColumn id="7" xr3:uid="{00000000-0010-0000-0500-000007000000}" name="Review Date"/>
    <tableColumn id="8" xr3:uid="{00000000-0010-0000-0500-000008000000}" name="Closure Status"/>
    <tableColumn id="9" xr3:uid="{00000000-0010-0000-0500-000009000000}" name="Effectiveness Check"/>
    <tableColumn id="10" xr3:uid="{00000000-0010-0000-0500-00000A000000}" name="Risk Reduced?"/>
    <tableColumn id="11" xr3:uid="{00000000-0010-0000-0500-00000B000000}" name="Ready for Management Sign-Off?"/>
    <tableColumn id="12" xr3:uid="{00000000-0010-0000-0500-00000C000000}" name="Retention / Audit Notes"/>
    <tableColumn id="13" xr3:uid="{00000000-0010-0000-0500-00000D000000}" name="Commen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00"/>
  <sheetViews>
    <sheetView workbookViewId="0">
      <selection sqref="A1:L1"/>
    </sheetView>
  </sheetViews>
  <sheetFormatPr defaultRowHeight="13.8"/>
  <cols>
    <col min="1" max="1" width="22" customWidth="1"/>
    <col min="2" max="3" width="18" customWidth="1"/>
    <col min="4" max="4" width="4" customWidth="1"/>
    <col min="5" max="5" width="32" customWidth="1"/>
    <col min="6" max="6" width="14" customWidth="1"/>
    <col min="7" max="7" width="38" customWidth="1"/>
    <col min="8" max="8" width="42" customWidth="1"/>
    <col min="9" max="9" width="18" customWidth="1"/>
    <col min="10" max="11" width="16" customWidth="1"/>
    <col min="12" max="12" width="14" customWidth="1"/>
  </cols>
  <sheetData>
    <row r="1" spans="1:26" ht="22.3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8.8" customHeight="1">
      <c r="A2" s="28" t="s">
        <v>1</v>
      </c>
      <c r="B2" s="28"/>
      <c r="C2" s="28"/>
      <c r="D2" s="28"/>
      <c r="E2" s="28"/>
      <c r="F2" s="28"/>
      <c r="G2" s="28"/>
      <c r="H2" s="2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39.6">
      <c r="A4" s="20" t="s">
        <v>2</v>
      </c>
      <c r="B4" s="20" t="s">
        <v>3</v>
      </c>
      <c r="C4" s="20" t="s">
        <v>4</v>
      </c>
      <c r="D4" s="20" t="s">
        <v>5</v>
      </c>
      <c r="E4" s="20" t="s">
        <v>6</v>
      </c>
      <c r="F4" s="20" t="s">
        <v>7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>
      <c r="A5" s="21">
        <f>COUNTIF('Action Plan'!A5:A154,"&lt;&gt;")</f>
        <v>8</v>
      </c>
      <c r="B5" s="21">
        <f>COUNTIF('Action Plan'!AD5:AD154,"Completed")</f>
        <v>0</v>
      </c>
      <c r="C5" s="21">
        <f>COUNTIF('Action Plan'!AD5:AD154,"In Progress")+COUNTIF('Action Plan'!AD5:AD154,"At Risk")</f>
        <v>3</v>
      </c>
      <c r="D5" s="21">
        <f ca="1">COUNTIF('Action Plan'!AK5:AK154,"Overdue")</f>
        <v>0</v>
      </c>
      <c r="E5" s="21">
        <f ca="1">COUNTIF('Action Plan'!AK5:AK154,"Due &lt;30 days")</f>
        <v>1</v>
      </c>
      <c r="F5" s="22">
        <f>SUM('Action Plan'!Y5:Y154)</f>
        <v>14500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>
      <c r="A8" s="13" t="s">
        <v>8</v>
      </c>
      <c r="B8" s="13" t="s">
        <v>9</v>
      </c>
      <c r="C8" s="13" t="s">
        <v>10</v>
      </c>
      <c r="D8" s="15"/>
      <c r="E8" s="13" t="s">
        <v>11</v>
      </c>
      <c r="F8" s="13" t="s">
        <v>9</v>
      </c>
      <c r="G8" s="15"/>
      <c r="H8" s="13" t="s">
        <v>12</v>
      </c>
      <c r="I8" s="13" t="s">
        <v>13</v>
      </c>
      <c r="J8" s="13" t="s">
        <v>3</v>
      </c>
      <c r="K8" s="13" t="s">
        <v>14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>
      <c r="A9" s="15" t="s">
        <v>15</v>
      </c>
      <c r="B9" s="15">
        <f>COUNTIF('Action Plan'!$AD$5:$AD$154,A9)</f>
        <v>4</v>
      </c>
      <c r="C9" s="23">
        <f t="shared" ref="C9:C15" si="0">IF($A$5=0,0,B9/$A$5)</f>
        <v>0.5</v>
      </c>
      <c r="D9" s="15"/>
      <c r="E9" s="15" t="s">
        <v>16</v>
      </c>
      <c r="F9" s="15">
        <f>COUNTIF('Action Plan'!$L$5:$L$154,E9)</f>
        <v>1</v>
      </c>
      <c r="G9" s="15"/>
      <c r="H9" s="15" t="s">
        <v>17</v>
      </c>
      <c r="I9" s="15">
        <f>COUNTIFS('Action Plan'!$C$5:$C$154,H9,'Action Plan'!$AD$5:$AD$154,"&lt;&gt;Completed",'Action Plan'!$AD$5:$AD$154,"&lt;&gt;Cancelled")</f>
        <v>3</v>
      </c>
      <c r="J9" s="15">
        <f>COUNTIFS('Action Plan'!$C$5:$C$154,H9,'Action Plan'!$AD$5:$AD$154,"Completed")</f>
        <v>0</v>
      </c>
      <c r="K9" s="15">
        <f>SUM(I9:J9)</f>
        <v>3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>
      <c r="A10" s="15" t="s">
        <v>18</v>
      </c>
      <c r="B10" s="15">
        <f>COUNTIF('Action Plan'!$AD$5:$AD$154,A10)</f>
        <v>2</v>
      </c>
      <c r="C10" s="23">
        <f t="shared" si="0"/>
        <v>0.25</v>
      </c>
      <c r="D10" s="15"/>
      <c r="E10" s="15" t="s">
        <v>19</v>
      </c>
      <c r="F10" s="15">
        <f>COUNTIF('Action Plan'!$L$5:$L$154,E10)</f>
        <v>3</v>
      </c>
      <c r="G10" s="15"/>
      <c r="H10" s="15" t="s">
        <v>20</v>
      </c>
      <c r="I10" s="15">
        <f>COUNTIFS('Action Plan'!$C$5:$C$154,H10,'Action Plan'!$AD$5:$AD$154,"&lt;&gt;Completed",'Action Plan'!$AD$5:$AD$154,"&lt;&gt;Cancelled")</f>
        <v>2</v>
      </c>
      <c r="J10" s="15">
        <f>COUNTIFS('Action Plan'!$C$5:$C$154,H10,'Action Plan'!$AD$5:$AD$154,"Completed")</f>
        <v>0</v>
      </c>
      <c r="K10" s="15">
        <f>SUM(I10:J10)</f>
        <v>2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6.4">
      <c r="A11" s="15" t="s">
        <v>21</v>
      </c>
      <c r="B11" s="15">
        <f>COUNTIF('Action Plan'!$AD$5:$AD$154,A11)</f>
        <v>1</v>
      </c>
      <c r="C11" s="23">
        <f t="shared" si="0"/>
        <v>0.125</v>
      </c>
      <c r="D11" s="15"/>
      <c r="E11" s="15" t="s">
        <v>22</v>
      </c>
      <c r="F11" s="15">
        <f>COUNTIF('Action Plan'!$L$5:$L$154,E11)</f>
        <v>4</v>
      </c>
      <c r="G11" s="15"/>
      <c r="H11" s="15" t="s">
        <v>23</v>
      </c>
      <c r="I11" s="15">
        <f>COUNTIFS('Action Plan'!$C$5:$C$154,H11,'Action Plan'!$AD$5:$AD$154,"&lt;&gt;Completed",'Action Plan'!$AD$5:$AD$154,"&lt;&gt;Cancelled")</f>
        <v>3</v>
      </c>
      <c r="J11" s="15">
        <f>COUNTIFS('Action Plan'!$C$5:$C$154,H11,'Action Plan'!$AD$5:$AD$154,"Completed")</f>
        <v>0</v>
      </c>
      <c r="K11" s="15">
        <f>SUM(I11:J11)</f>
        <v>3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6.4">
      <c r="A12" s="15" t="s">
        <v>24</v>
      </c>
      <c r="B12" s="15">
        <f>COUNTIF('Action Plan'!$AD$5:$AD$154,A12)</f>
        <v>1</v>
      </c>
      <c r="C12" s="23">
        <f t="shared" si="0"/>
        <v>0.125</v>
      </c>
      <c r="D12" s="15"/>
      <c r="E12" s="15" t="s">
        <v>25</v>
      </c>
      <c r="F12" s="15">
        <f>COUNTIF('Action Plan'!$L$5:$L$154,E12)</f>
        <v>0</v>
      </c>
      <c r="G12" s="15"/>
      <c r="H12" s="15" t="s">
        <v>26</v>
      </c>
      <c r="I12" s="15">
        <f>COUNTIFS('Action Plan'!$C$5:$C$154,H12,'Action Plan'!$AD$5:$AD$154,"&lt;&gt;Completed",'Action Plan'!$AD$5:$AD$154,"&lt;&gt;Cancelled")</f>
        <v>0</v>
      </c>
      <c r="J12" s="15">
        <f>COUNTIFS('Action Plan'!$C$5:$C$154,H12,'Action Plan'!$AD$5:$AD$154,"Completed")</f>
        <v>0</v>
      </c>
      <c r="K12" s="15">
        <f>SUM(I12:J12)</f>
        <v>0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>
      <c r="A13" s="15" t="s">
        <v>3</v>
      </c>
      <c r="B13" s="15">
        <f>COUNTIF('Action Plan'!$AD$5:$AD$154,A13)</f>
        <v>0</v>
      </c>
      <c r="C13" s="23">
        <f t="shared" si="0"/>
        <v>0</v>
      </c>
      <c r="D13" s="15"/>
      <c r="E13" s="15" t="s">
        <v>27</v>
      </c>
      <c r="F13" s="15">
        <f>COUNTIF('Action Plan'!$L$5:$L$154,E13)</f>
        <v>0</v>
      </c>
      <c r="G13" s="15"/>
      <c r="H13" s="15"/>
      <c r="I13" s="15"/>
      <c r="J13" s="15"/>
      <c r="K13" s="15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>
      <c r="A14" s="15" t="s">
        <v>28</v>
      </c>
      <c r="B14" s="15">
        <f>COUNTIF('Action Plan'!$AD$5:$AD$154,A14)</f>
        <v>0</v>
      </c>
      <c r="C14" s="23">
        <f t="shared" si="0"/>
        <v>0</v>
      </c>
      <c r="D14" s="15"/>
      <c r="E14" s="15"/>
      <c r="F14" s="15"/>
      <c r="G14" s="15"/>
      <c r="H14" s="15"/>
      <c r="I14" s="15"/>
      <c r="J14" s="15"/>
      <c r="K14" s="15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>
      <c r="A15" s="15" t="s">
        <v>29</v>
      </c>
      <c r="B15" s="15">
        <f>COUNTIF('Action Plan'!$AD$5:$AD$154,A15)</f>
        <v>0</v>
      </c>
      <c r="C15" s="23">
        <f t="shared" si="0"/>
        <v>0</v>
      </c>
      <c r="D15" s="15"/>
      <c r="E15" s="15"/>
      <c r="F15" s="15"/>
      <c r="G15" s="15"/>
      <c r="H15" s="15"/>
      <c r="I15" s="15"/>
      <c r="J15" s="15"/>
      <c r="K15" s="15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6.4">
      <c r="A18" s="13" t="s">
        <v>30</v>
      </c>
      <c r="B18" s="13" t="s">
        <v>31</v>
      </c>
      <c r="C18" s="13" t="s">
        <v>32</v>
      </c>
      <c r="D18" s="15"/>
      <c r="E18" s="13" t="s">
        <v>33</v>
      </c>
      <c r="F18" s="13" t="s">
        <v>9</v>
      </c>
      <c r="G18" s="13" t="s">
        <v>34</v>
      </c>
      <c r="H18" s="13" t="s">
        <v>35</v>
      </c>
      <c r="I18" s="15"/>
      <c r="J18" s="15"/>
      <c r="K18" s="15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>
      <c r="A19" s="15" t="s">
        <v>36</v>
      </c>
      <c r="B19" s="24">
        <f>SUMIF('Action Plan'!$W$5:$W$154,A19,'Action Plan'!$Y$5:$Y$154)</f>
        <v>0</v>
      </c>
      <c r="C19" s="15">
        <f>COUNTIF('Action Plan'!$W$5:$W$154,A19)</f>
        <v>3</v>
      </c>
      <c r="D19" s="15"/>
      <c r="E19" s="10" t="s">
        <v>37</v>
      </c>
      <c r="F19" s="10">
        <f ca="1">COUNTIF('Action Plan'!$AK$5:$AK$154,"Overdue")</f>
        <v>0</v>
      </c>
      <c r="G19" s="10" t="s">
        <v>38</v>
      </c>
      <c r="H19" s="10" t="s">
        <v>39</v>
      </c>
      <c r="I19" s="15"/>
      <c r="J19" s="15"/>
      <c r="K19" s="15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>
      <c r="A20" s="15" t="s">
        <v>40</v>
      </c>
      <c r="B20" s="24">
        <f>SUMIF('Action Plan'!$W$5:$W$154,A20,'Action Plan'!$Y$5:$Y$154)</f>
        <v>0</v>
      </c>
      <c r="C20" s="15">
        <f>COUNTIF('Action Plan'!$W$5:$W$154,A20)</f>
        <v>0</v>
      </c>
      <c r="D20" s="15"/>
      <c r="E20" s="10" t="s">
        <v>41</v>
      </c>
      <c r="F20" s="10">
        <f>COUNTIFS('Action Plan'!$L$5:$L$154,"Priority 1: Immediate / Critical",'Action Plan'!$AD$5:$AD$154,"&lt;&gt;Completed",'Action Plan'!$AD$5:$AD$154,"&lt;&gt;Cancelled")</f>
        <v>1</v>
      </c>
      <c r="G20" s="10" t="s">
        <v>42</v>
      </c>
      <c r="H20" s="10" t="s">
        <v>43</v>
      </c>
      <c r="I20" s="15"/>
      <c r="J20" s="15"/>
      <c r="K20" s="15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>
      <c r="A21" s="15" t="s">
        <v>44</v>
      </c>
      <c r="B21" s="24">
        <f>SUMIF('Action Plan'!$W$5:$W$154,A21,'Action Plan'!$Y$5:$Y$154)</f>
        <v>11500</v>
      </c>
      <c r="C21" s="15">
        <f>COUNTIF('Action Plan'!$W$5:$W$154,A21)</f>
        <v>3</v>
      </c>
      <c r="D21" s="15"/>
      <c r="E21" s="10" t="s">
        <v>45</v>
      </c>
      <c r="F21" s="10">
        <f>COUNTIF('Action Plan'!$AN$5:$AN$154,"Pending")</f>
        <v>2</v>
      </c>
      <c r="G21" s="10" t="s">
        <v>46</v>
      </c>
      <c r="H21" s="10" t="s">
        <v>47</v>
      </c>
      <c r="I21" s="15"/>
      <c r="J21" s="15"/>
      <c r="K21" s="15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>
      <c r="A22" s="15" t="s">
        <v>48</v>
      </c>
      <c r="B22" s="24">
        <f>SUMIF('Action Plan'!$W$5:$W$154,A22,'Action Plan'!$Y$5:$Y$154)</f>
        <v>0</v>
      </c>
      <c r="C22" s="15">
        <f>COUNTIF('Action Plan'!$W$5:$W$154,A22)</f>
        <v>1</v>
      </c>
      <c r="D22" s="15"/>
      <c r="E22" s="10" t="s">
        <v>49</v>
      </c>
      <c r="F22" s="10">
        <f>COUNTIF('Action Plan'!$AL$5:$AL$154,"Evidence missing")</f>
        <v>0</v>
      </c>
      <c r="G22" s="10" t="s">
        <v>50</v>
      </c>
      <c r="H22" s="10" t="s">
        <v>51</v>
      </c>
      <c r="I22" s="15"/>
      <c r="J22" s="15"/>
      <c r="K22" s="15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>
      <c r="A23" s="15" t="s">
        <v>52</v>
      </c>
      <c r="B23" s="24">
        <f>SUMIF('Action Plan'!$W$5:$W$154,A23,'Action Plan'!$Y$5:$Y$154)</f>
        <v>0</v>
      </c>
      <c r="C23" s="15">
        <f>COUNTIF('Action Plan'!$W$5:$W$154,A23)</f>
        <v>0</v>
      </c>
      <c r="D23" s="15"/>
      <c r="E23" s="15"/>
      <c r="F23" s="15"/>
      <c r="G23" s="15"/>
      <c r="H23" s="15"/>
      <c r="I23" s="15"/>
      <c r="J23" s="15"/>
      <c r="K23" s="15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>
      <c r="A24" s="15" t="s">
        <v>53</v>
      </c>
      <c r="B24" s="24">
        <f>SUMIF('Action Plan'!$W$5:$W$154,A24,'Action Plan'!$Y$5:$Y$154)</f>
        <v>3000</v>
      </c>
      <c r="C24" s="15">
        <f>COUNTIF('Action Plan'!$W$5:$W$154,A24)</f>
        <v>1</v>
      </c>
      <c r="D24" s="15"/>
      <c r="E24" s="15"/>
      <c r="F24" s="15"/>
      <c r="G24" s="15"/>
      <c r="H24" s="15"/>
      <c r="I24" s="15"/>
      <c r="J24" s="15"/>
      <c r="K24" s="15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>
      <c r="A25" s="15" t="s">
        <v>54</v>
      </c>
      <c r="B25" s="24">
        <f>SUMIF('Action Plan'!$W$5:$W$154,A25,'Action Plan'!$Y$5:$Y$154)</f>
        <v>0</v>
      </c>
      <c r="C25" s="15">
        <f>COUNTIF('Action Plan'!$W$5:$W$154,A25)</f>
        <v>0</v>
      </c>
      <c r="D25" s="15"/>
      <c r="E25" s="15"/>
      <c r="F25" s="15"/>
      <c r="G25" s="15"/>
      <c r="H25" s="15"/>
      <c r="I25" s="15"/>
      <c r="J25" s="15"/>
      <c r="K25" s="15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>
      <c r="A26" s="15" t="s">
        <v>55</v>
      </c>
      <c r="B26" s="24">
        <f>SUMIF('Action Plan'!$W$5:$W$154,A26,'Action Plan'!$Y$5:$Y$154)</f>
        <v>0</v>
      </c>
      <c r="C26" s="15">
        <f>COUNTIF('Action Plan'!$W$5:$W$154,A26)</f>
        <v>0</v>
      </c>
      <c r="D26" s="15"/>
      <c r="E26" s="15"/>
      <c r="F26" s="15"/>
      <c r="G26" s="15"/>
      <c r="H26" s="15"/>
      <c r="I26" s="15"/>
      <c r="J26" s="15"/>
      <c r="K26" s="15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>
      <c r="A27" s="15" t="s">
        <v>56</v>
      </c>
      <c r="B27" s="24">
        <f>SUMIF('Action Plan'!$W$5:$W$154,A27,'Action Plan'!$Y$5:$Y$154)</f>
        <v>0</v>
      </c>
      <c r="C27" s="15">
        <f>COUNTIF('Action Plan'!$W$5:$W$154,A27)</f>
        <v>0</v>
      </c>
      <c r="D27" s="15"/>
      <c r="E27" s="15"/>
      <c r="F27" s="15"/>
      <c r="G27" s="15"/>
      <c r="H27" s="15"/>
      <c r="I27" s="15"/>
      <c r="J27" s="15"/>
      <c r="K27" s="15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>
      <c r="A28" s="15" t="s">
        <v>57</v>
      </c>
      <c r="B28" s="24">
        <f>SUMIF('Action Plan'!$W$5:$W$154,A28,'Action Plan'!$Y$5:$Y$154)</f>
        <v>0</v>
      </c>
      <c r="C28" s="15">
        <f>COUNTIF('Action Plan'!$W$5:$W$154,A28)</f>
        <v>0</v>
      </c>
      <c r="D28" s="15"/>
      <c r="E28" s="15"/>
      <c r="F28" s="15"/>
      <c r="G28" s="15"/>
      <c r="H28" s="15"/>
      <c r="I28" s="15"/>
      <c r="J28" s="15"/>
      <c r="K28" s="15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</sheetData>
  <mergeCells count="2">
    <mergeCell ref="A1:L1"/>
    <mergeCell ref="A2:H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200"/>
  <sheetViews>
    <sheetView workbookViewId="0">
      <selection activeCell="E13" sqref="E13"/>
    </sheetView>
  </sheetViews>
  <sheetFormatPr defaultRowHeight="13.8"/>
  <cols>
    <col min="1" max="1" width="14" customWidth="1"/>
    <col min="2" max="2" width="22" customWidth="1"/>
    <col min="3" max="3" width="18" customWidth="1"/>
    <col min="4" max="5" width="34" customWidth="1"/>
    <col min="6" max="6" width="36" customWidth="1"/>
    <col min="7" max="7" width="18" customWidth="1"/>
    <col min="8" max="8" width="36" customWidth="1"/>
    <col min="9" max="9" width="24" customWidth="1"/>
    <col min="10" max="10" width="14" customWidth="1"/>
    <col min="11" max="11" width="22" customWidth="1"/>
    <col min="12" max="12" width="32" customWidth="1"/>
    <col min="13" max="13" width="38" customWidth="1"/>
    <col min="14" max="14" width="34" customWidth="1"/>
    <col min="15" max="15" width="42" customWidth="1"/>
    <col min="16" max="16" width="34" customWidth="1"/>
    <col min="17" max="18" width="24" customWidth="1"/>
    <col min="19" max="19" width="28" customWidth="1"/>
    <col min="20" max="21" width="14" customWidth="1"/>
    <col min="22" max="22" width="16" customWidth="1"/>
    <col min="23" max="23" width="22" customWidth="1"/>
    <col min="24" max="24" width="30" customWidth="1"/>
    <col min="25" max="25" width="16" customWidth="1"/>
    <col min="26" max="26" width="20" customWidth="1"/>
    <col min="27" max="27" width="28" customWidth="1"/>
    <col min="28" max="28" width="36" customWidth="1"/>
    <col min="29" max="29" width="30" customWidth="1"/>
    <col min="30" max="30" width="16" customWidth="1"/>
    <col min="31" max="31" width="12" customWidth="1"/>
    <col min="32" max="32" width="34" customWidth="1"/>
    <col min="33" max="33" width="30" customWidth="1"/>
    <col min="34" max="34" width="38" customWidth="1"/>
    <col min="35" max="35" width="14" customWidth="1"/>
    <col min="36" max="36" width="12" customWidth="1"/>
    <col min="37" max="37" width="16" customWidth="1"/>
    <col min="38" max="38" width="18" customWidth="1"/>
    <col min="39" max="39" width="22" customWidth="1"/>
    <col min="40" max="40" width="18" customWidth="1"/>
    <col min="41" max="41" width="30" customWidth="1"/>
  </cols>
  <sheetData>
    <row r="1" spans="1:41" ht="22.35" customHeight="1">
      <c r="A1" s="29" t="s">
        <v>58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28.8" customHeight="1">
      <c r="A2" s="28" t="s">
        <v>59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4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41" ht="33.6" customHeight="1">
      <c r="A4" s="9" t="s">
        <v>60</v>
      </c>
      <c r="B4" s="9" t="s">
        <v>61</v>
      </c>
      <c r="C4" s="9" t="s">
        <v>62</v>
      </c>
      <c r="D4" s="9" t="s">
        <v>63</v>
      </c>
      <c r="E4" s="9" t="s">
        <v>64</v>
      </c>
      <c r="F4" s="9" t="s">
        <v>65</v>
      </c>
      <c r="G4" s="9" t="s">
        <v>66</v>
      </c>
      <c r="H4" s="9" t="s">
        <v>67</v>
      </c>
      <c r="I4" s="9" t="s">
        <v>68</v>
      </c>
      <c r="J4" s="9" t="s">
        <v>69</v>
      </c>
      <c r="K4" s="9" t="s">
        <v>70</v>
      </c>
      <c r="L4" s="9" t="s">
        <v>11</v>
      </c>
      <c r="M4" s="9" t="s">
        <v>71</v>
      </c>
      <c r="N4" s="9" t="s">
        <v>72</v>
      </c>
      <c r="O4" s="9" t="s">
        <v>73</v>
      </c>
      <c r="P4" s="9" t="s">
        <v>74</v>
      </c>
      <c r="Q4" s="9" t="s">
        <v>75</v>
      </c>
      <c r="R4" s="9" t="s">
        <v>76</v>
      </c>
      <c r="S4" s="9" t="s">
        <v>77</v>
      </c>
      <c r="T4" s="9" t="s">
        <v>78</v>
      </c>
      <c r="U4" s="9" t="s">
        <v>79</v>
      </c>
      <c r="V4" s="9" t="s">
        <v>80</v>
      </c>
      <c r="W4" s="9" t="s">
        <v>30</v>
      </c>
      <c r="X4" s="9" t="s">
        <v>81</v>
      </c>
      <c r="Y4" s="9" t="s">
        <v>31</v>
      </c>
      <c r="Z4" s="9" t="s">
        <v>82</v>
      </c>
      <c r="AA4" s="2" t="s">
        <v>83</v>
      </c>
      <c r="AB4" s="2" t="s">
        <v>84</v>
      </c>
      <c r="AC4" s="2" t="s">
        <v>85</v>
      </c>
      <c r="AD4" s="2" t="s">
        <v>8</v>
      </c>
      <c r="AE4" s="2" t="s">
        <v>86</v>
      </c>
      <c r="AF4" s="2" t="s">
        <v>87</v>
      </c>
      <c r="AG4" s="2" t="s">
        <v>88</v>
      </c>
      <c r="AH4" s="2" t="s">
        <v>89</v>
      </c>
      <c r="AI4" s="2" t="s">
        <v>90</v>
      </c>
      <c r="AJ4" s="2" t="s">
        <v>91</v>
      </c>
      <c r="AK4" s="2" t="s">
        <v>92</v>
      </c>
      <c r="AL4" s="2" t="s">
        <v>93</v>
      </c>
      <c r="AM4" s="2" t="s">
        <v>94</v>
      </c>
      <c r="AN4" s="2" t="s">
        <v>95</v>
      </c>
      <c r="AO4" s="2" t="s">
        <v>96</v>
      </c>
    </row>
    <row r="5" spans="1:41" ht="27.6">
      <c r="A5" s="10" t="s">
        <v>97</v>
      </c>
      <c r="B5" s="10" t="s">
        <v>98</v>
      </c>
      <c r="C5" s="10" t="s">
        <v>23</v>
      </c>
      <c r="D5" s="10" t="s">
        <v>99</v>
      </c>
      <c r="E5" s="10" t="s">
        <v>100</v>
      </c>
      <c r="F5" s="10" t="s">
        <v>101</v>
      </c>
      <c r="G5" s="10" t="s">
        <v>23</v>
      </c>
      <c r="H5" s="10" t="s">
        <v>102</v>
      </c>
      <c r="I5" s="10" t="s">
        <v>103</v>
      </c>
      <c r="J5" s="10" t="s">
        <v>104</v>
      </c>
      <c r="K5" s="10" t="s">
        <v>105</v>
      </c>
      <c r="L5" s="10" t="s">
        <v>19</v>
      </c>
      <c r="M5" s="10" t="s">
        <v>106</v>
      </c>
      <c r="N5" s="10" t="s">
        <v>107</v>
      </c>
      <c r="O5" s="10" t="s">
        <v>108</v>
      </c>
      <c r="P5" s="10" t="s">
        <v>109</v>
      </c>
      <c r="Q5" s="10" t="s">
        <v>110</v>
      </c>
      <c r="R5" s="10" t="s">
        <v>111</v>
      </c>
      <c r="S5" s="10" t="s">
        <v>112</v>
      </c>
      <c r="T5" s="11">
        <v>46188</v>
      </c>
      <c r="U5" s="11">
        <v>46218</v>
      </c>
      <c r="V5" s="10" t="str">
        <f t="shared" ref="V5:V36" si="0">IF(U5="","",YEAR(U5)&amp;"-Q"&amp;ROUNDUP(MONTH(U5)/3,0))</f>
        <v>2026-Q3</v>
      </c>
      <c r="W5" s="10" t="s">
        <v>36</v>
      </c>
      <c r="X5" s="10" t="s">
        <v>113</v>
      </c>
      <c r="Y5" s="12">
        <v>0</v>
      </c>
      <c r="Z5" s="10" t="s">
        <v>114</v>
      </c>
      <c r="AA5" s="3" t="s">
        <v>115</v>
      </c>
      <c r="AB5" s="3" t="s">
        <v>116</v>
      </c>
      <c r="AC5" s="3" t="s">
        <v>117</v>
      </c>
      <c r="AD5" s="3" t="s">
        <v>18</v>
      </c>
      <c r="AE5" s="5">
        <v>0.4</v>
      </c>
      <c r="AF5" s="3"/>
      <c r="AG5" s="3"/>
      <c r="AH5" s="3" t="s">
        <v>118</v>
      </c>
      <c r="AI5" s="4">
        <v>46174</v>
      </c>
      <c r="AJ5" s="6">
        <f t="shared" ref="AJ5:AJ36" ca="1" si="1">IF(OR(U5="",AD5="Completed"),"",U5-TODAY())</f>
        <v>41</v>
      </c>
      <c r="AK5" s="3" t="str">
        <f t="shared" ref="AK5:AK36" ca="1" si="2">IF(U5="","No due date",IF(AD5="Completed","Closed",IF(U5&lt;TODAY(),"Overdue",IF(U5-TODAY()&lt;=30,"Due &lt;30 days","On track"))))</f>
        <v>On track</v>
      </c>
      <c r="AL5" s="3" t="str">
        <f t="shared" ref="AL5:AL36" si="3">IF(AD5&lt;&gt;"Completed","Not ready",IF(AF5&lt;&gt;"","Ready for closure","Evidence missing"))</f>
        <v>Not ready</v>
      </c>
      <c r="AM5" s="3" t="s">
        <v>114</v>
      </c>
      <c r="AN5" s="3" t="s">
        <v>119</v>
      </c>
      <c r="AO5" s="3" t="s">
        <v>120</v>
      </c>
    </row>
    <row r="6" spans="1:41" ht="27.6">
      <c r="A6" s="10" t="s">
        <v>121</v>
      </c>
      <c r="B6" s="10" t="s">
        <v>122</v>
      </c>
      <c r="C6" s="10" t="s">
        <v>17</v>
      </c>
      <c r="D6" s="10" t="s">
        <v>123</v>
      </c>
      <c r="E6" s="10" t="s">
        <v>124</v>
      </c>
      <c r="F6" s="10" t="s">
        <v>125</v>
      </c>
      <c r="G6" s="10" t="s">
        <v>126</v>
      </c>
      <c r="H6" s="10" t="s">
        <v>127</v>
      </c>
      <c r="I6" s="10" t="s">
        <v>128</v>
      </c>
      <c r="J6" s="10" t="s">
        <v>104</v>
      </c>
      <c r="K6" s="10" t="s">
        <v>129</v>
      </c>
      <c r="L6" s="10" t="s">
        <v>22</v>
      </c>
      <c r="M6" s="10" t="s">
        <v>130</v>
      </c>
      <c r="N6" s="10" t="s">
        <v>131</v>
      </c>
      <c r="O6" s="10" t="s">
        <v>132</v>
      </c>
      <c r="P6" s="10" t="s">
        <v>133</v>
      </c>
      <c r="Q6" s="10" t="s">
        <v>134</v>
      </c>
      <c r="R6" s="10" t="s">
        <v>135</v>
      </c>
      <c r="S6" s="10" t="s">
        <v>136</v>
      </c>
      <c r="T6" s="11">
        <v>46204</v>
      </c>
      <c r="U6" s="11">
        <v>46295</v>
      </c>
      <c r="V6" s="10" t="str">
        <f t="shared" si="0"/>
        <v>2026-Q3</v>
      </c>
      <c r="W6" s="10" t="s">
        <v>44</v>
      </c>
      <c r="X6" s="10" t="s">
        <v>137</v>
      </c>
      <c r="Y6" s="12">
        <v>6000</v>
      </c>
      <c r="Z6" s="10" t="s">
        <v>138</v>
      </c>
      <c r="AA6" s="3" t="s">
        <v>139</v>
      </c>
      <c r="AB6" s="3" t="s">
        <v>140</v>
      </c>
      <c r="AC6" s="3" t="s">
        <v>141</v>
      </c>
      <c r="AD6" s="3" t="s">
        <v>15</v>
      </c>
      <c r="AE6" s="5">
        <v>0</v>
      </c>
      <c r="AF6" s="3"/>
      <c r="AG6" s="3"/>
      <c r="AH6" s="3" t="s">
        <v>142</v>
      </c>
      <c r="AI6" s="4">
        <v>46174</v>
      </c>
      <c r="AJ6" s="6">
        <f t="shared" ca="1" si="1"/>
        <v>118</v>
      </c>
      <c r="AK6" s="3" t="str">
        <f t="shared" ca="1" si="2"/>
        <v>On track</v>
      </c>
      <c r="AL6" s="3" t="str">
        <f t="shared" si="3"/>
        <v>Not ready</v>
      </c>
      <c r="AM6" s="3" t="s">
        <v>143</v>
      </c>
      <c r="AN6" s="3" t="s">
        <v>144</v>
      </c>
      <c r="AO6" s="3" t="s">
        <v>120</v>
      </c>
    </row>
    <row r="7" spans="1:41" ht="39.6">
      <c r="A7" s="10" t="s">
        <v>145</v>
      </c>
      <c r="B7" s="10" t="s">
        <v>146</v>
      </c>
      <c r="C7" s="10" t="s">
        <v>23</v>
      </c>
      <c r="D7" s="10" t="s">
        <v>147</v>
      </c>
      <c r="E7" s="10" t="s">
        <v>148</v>
      </c>
      <c r="F7" s="10" t="s">
        <v>149</v>
      </c>
      <c r="G7" s="10" t="s">
        <v>150</v>
      </c>
      <c r="H7" s="10" t="s">
        <v>151</v>
      </c>
      <c r="I7" s="10" t="s">
        <v>152</v>
      </c>
      <c r="J7" s="10" t="s">
        <v>153</v>
      </c>
      <c r="K7" s="10" t="s">
        <v>105</v>
      </c>
      <c r="L7" s="10" t="s">
        <v>19</v>
      </c>
      <c r="M7" s="10" t="s">
        <v>154</v>
      </c>
      <c r="N7" s="10" t="s">
        <v>155</v>
      </c>
      <c r="O7" s="10" t="s">
        <v>156</v>
      </c>
      <c r="P7" s="10" t="s">
        <v>157</v>
      </c>
      <c r="Q7" s="10" t="s">
        <v>158</v>
      </c>
      <c r="R7" s="10" t="s">
        <v>111</v>
      </c>
      <c r="S7" s="10" t="s">
        <v>159</v>
      </c>
      <c r="T7" s="11">
        <v>46188</v>
      </c>
      <c r="U7" s="11">
        <v>46387</v>
      </c>
      <c r="V7" s="10" t="str">
        <f t="shared" si="0"/>
        <v>2026-Q4</v>
      </c>
      <c r="W7" s="10" t="s">
        <v>53</v>
      </c>
      <c r="X7" s="10" t="s">
        <v>160</v>
      </c>
      <c r="Y7" s="12">
        <v>3000</v>
      </c>
      <c r="Z7" s="10" t="s">
        <v>114</v>
      </c>
      <c r="AA7" s="3" t="s">
        <v>161</v>
      </c>
      <c r="AB7" s="3" t="s">
        <v>162</v>
      </c>
      <c r="AC7" s="3" t="s">
        <v>163</v>
      </c>
      <c r="AD7" s="3" t="s">
        <v>21</v>
      </c>
      <c r="AE7" s="5">
        <v>0.25</v>
      </c>
      <c r="AF7" s="3"/>
      <c r="AG7" s="3"/>
      <c r="AH7" s="3" t="s">
        <v>164</v>
      </c>
      <c r="AI7" s="4">
        <v>46174</v>
      </c>
      <c r="AJ7" s="6">
        <f t="shared" ca="1" si="1"/>
        <v>210</v>
      </c>
      <c r="AK7" s="3" t="str">
        <f t="shared" ca="1" si="2"/>
        <v>On track</v>
      </c>
      <c r="AL7" s="3" t="str">
        <f t="shared" si="3"/>
        <v>Not ready</v>
      </c>
      <c r="AM7" s="3" t="s">
        <v>143</v>
      </c>
      <c r="AN7" s="3" t="s">
        <v>144</v>
      </c>
      <c r="AO7" s="3" t="s">
        <v>120</v>
      </c>
    </row>
    <row r="8" spans="1:41" ht="27.6">
      <c r="A8" s="10" t="s">
        <v>165</v>
      </c>
      <c r="B8" s="10" t="s">
        <v>166</v>
      </c>
      <c r="C8" s="10" t="s">
        <v>20</v>
      </c>
      <c r="D8" s="10" t="s">
        <v>167</v>
      </c>
      <c r="E8" s="10" t="s">
        <v>168</v>
      </c>
      <c r="F8" s="10" t="s">
        <v>169</v>
      </c>
      <c r="G8" s="10" t="s">
        <v>170</v>
      </c>
      <c r="H8" s="10" t="s">
        <v>171</v>
      </c>
      <c r="I8" s="10" t="s">
        <v>172</v>
      </c>
      <c r="J8" s="10" t="s">
        <v>104</v>
      </c>
      <c r="K8" s="10" t="s">
        <v>105</v>
      </c>
      <c r="L8" s="10" t="s">
        <v>19</v>
      </c>
      <c r="M8" s="10" t="s">
        <v>173</v>
      </c>
      <c r="N8" s="10" t="s">
        <v>174</v>
      </c>
      <c r="O8" s="10" t="s">
        <v>175</v>
      </c>
      <c r="P8" s="10" t="s">
        <v>176</v>
      </c>
      <c r="Q8" s="10" t="s">
        <v>134</v>
      </c>
      <c r="R8" s="10" t="s">
        <v>111</v>
      </c>
      <c r="S8" s="10" t="s">
        <v>177</v>
      </c>
      <c r="T8" s="11">
        <v>46183</v>
      </c>
      <c r="U8" s="11">
        <v>46265</v>
      </c>
      <c r="V8" s="10" t="str">
        <f t="shared" si="0"/>
        <v>2026-Q3</v>
      </c>
      <c r="W8" s="10" t="s">
        <v>36</v>
      </c>
      <c r="X8" s="10" t="s">
        <v>178</v>
      </c>
      <c r="Y8" s="12">
        <v>0</v>
      </c>
      <c r="Z8" s="10" t="s">
        <v>114</v>
      </c>
      <c r="AA8" s="3" t="s">
        <v>179</v>
      </c>
      <c r="AB8" s="3" t="s">
        <v>180</v>
      </c>
      <c r="AC8" s="3" t="s">
        <v>181</v>
      </c>
      <c r="AD8" s="3" t="s">
        <v>18</v>
      </c>
      <c r="AE8" s="5">
        <v>0.55000000000000004</v>
      </c>
      <c r="AF8" s="3"/>
      <c r="AG8" s="3"/>
      <c r="AH8" s="3" t="s">
        <v>182</v>
      </c>
      <c r="AI8" s="4">
        <v>46174</v>
      </c>
      <c r="AJ8" s="6">
        <f t="shared" ca="1" si="1"/>
        <v>88</v>
      </c>
      <c r="AK8" s="3" t="str">
        <f t="shared" ca="1" si="2"/>
        <v>On track</v>
      </c>
      <c r="AL8" s="3" t="str">
        <f t="shared" si="3"/>
        <v>Not ready</v>
      </c>
      <c r="AM8" s="3" t="s">
        <v>114</v>
      </c>
      <c r="AN8" s="3" t="s">
        <v>119</v>
      </c>
      <c r="AO8" s="3" t="s">
        <v>120</v>
      </c>
    </row>
    <row r="9" spans="1:41" ht="27.6">
      <c r="A9" s="10" t="s">
        <v>183</v>
      </c>
      <c r="B9" s="10" t="s">
        <v>184</v>
      </c>
      <c r="C9" s="10" t="s">
        <v>20</v>
      </c>
      <c r="D9" s="10" t="s">
        <v>185</v>
      </c>
      <c r="E9" s="10" t="s">
        <v>186</v>
      </c>
      <c r="F9" s="10" t="s">
        <v>187</v>
      </c>
      <c r="G9" s="10" t="s">
        <v>44</v>
      </c>
      <c r="H9" s="10" t="s">
        <v>188</v>
      </c>
      <c r="I9" s="10" t="s">
        <v>189</v>
      </c>
      <c r="J9" s="10" t="s">
        <v>190</v>
      </c>
      <c r="K9" s="10" t="s">
        <v>105</v>
      </c>
      <c r="L9" s="10" t="s">
        <v>22</v>
      </c>
      <c r="M9" s="10" t="s">
        <v>191</v>
      </c>
      <c r="N9" s="10" t="s">
        <v>192</v>
      </c>
      <c r="O9" s="10" t="s">
        <v>193</v>
      </c>
      <c r="P9" s="10" t="s">
        <v>194</v>
      </c>
      <c r="Q9" s="10" t="s">
        <v>195</v>
      </c>
      <c r="R9" s="10" t="s">
        <v>111</v>
      </c>
      <c r="S9" s="10" t="s">
        <v>159</v>
      </c>
      <c r="T9" s="11">
        <v>46193</v>
      </c>
      <c r="U9" s="11">
        <v>46234</v>
      </c>
      <c r="V9" s="10" t="str">
        <f t="shared" si="0"/>
        <v>2026-Q3</v>
      </c>
      <c r="W9" s="10" t="s">
        <v>44</v>
      </c>
      <c r="X9" s="10" t="s">
        <v>196</v>
      </c>
      <c r="Y9" s="12">
        <v>1500</v>
      </c>
      <c r="Z9" s="10" t="s">
        <v>114</v>
      </c>
      <c r="AA9" s="3" t="s">
        <v>197</v>
      </c>
      <c r="AB9" s="3" t="s">
        <v>198</v>
      </c>
      <c r="AC9" s="3" t="s">
        <v>199</v>
      </c>
      <c r="AD9" s="3" t="s">
        <v>15</v>
      </c>
      <c r="AE9" s="5">
        <v>0</v>
      </c>
      <c r="AF9" s="3"/>
      <c r="AG9" s="3"/>
      <c r="AH9" s="3" t="s">
        <v>200</v>
      </c>
      <c r="AI9" s="4">
        <v>46174</v>
      </c>
      <c r="AJ9" s="6">
        <f t="shared" ca="1" si="1"/>
        <v>57</v>
      </c>
      <c r="AK9" s="3" t="str">
        <f t="shared" ca="1" si="2"/>
        <v>On track</v>
      </c>
      <c r="AL9" s="3" t="str">
        <f t="shared" si="3"/>
        <v>Not ready</v>
      </c>
      <c r="AM9" s="3" t="s">
        <v>114</v>
      </c>
      <c r="AN9" s="3" t="s">
        <v>119</v>
      </c>
      <c r="AO9" s="3" t="s">
        <v>120</v>
      </c>
    </row>
    <row r="10" spans="1:41" ht="27.6">
      <c r="A10" s="10" t="s">
        <v>201</v>
      </c>
      <c r="B10" s="10" t="s">
        <v>202</v>
      </c>
      <c r="C10" s="10" t="s">
        <v>17</v>
      </c>
      <c r="D10" s="10" t="s">
        <v>203</v>
      </c>
      <c r="E10" s="10" t="s">
        <v>204</v>
      </c>
      <c r="F10" s="10" t="s">
        <v>205</v>
      </c>
      <c r="G10" s="10" t="s">
        <v>206</v>
      </c>
      <c r="H10" s="10" t="s">
        <v>207</v>
      </c>
      <c r="I10" s="10" t="s">
        <v>208</v>
      </c>
      <c r="J10" s="10" t="s">
        <v>104</v>
      </c>
      <c r="K10" s="10" t="s">
        <v>209</v>
      </c>
      <c r="L10" s="10" t="s">
        <v>16</v>
      </c>
      <c r="M10" s="10" t="s">
        <v>210</v>
      </c>
      <c r="N10" s="10" t="s">
        <v>211</v>
      </c>
      <c r="O10" s="10" t="s">
        <v>212</v>
      </c>
      <c r="P10" s="10" t="s">
        <v>213</v>
      </c>
      <c r="Q10" s="10" t="s">
        <v>134</v>
      </c>
      <c r="R10" s="10" t="s">
        <v>214</v>
      </c>
      <c r="S10" s="10" t="s">
        <v>215</v>
      </c>
      <c r="T10" s="11">
        <v>46174</v>
      </c>
      <c r="U10" s="11">
        <v>46203</v>
      </c>
      <c r="V10" s="10" t="str">
        <f t="shared" si="0"/>
        <v>2026-Q2</v>
      </c>
      <c r="W10" s="10" t="s">
        <v>36</v>
      </c>
      <c r="X10" s="10" t="s">
        <v>216</v>
      </c>
      <c r="Y10" s="12">
        <v>0</v>
      </c>
      <c r="Z10" s="10" t="s">
        <v>114</v>
      </c>
      <c r="AA10" s="3" t="s">
        <v>217</v>
      </c>
      <c r="AB10" s="3" t="s">
        <v>218</v>
      </c>
      <c r="AC10" s="3" t="s">
        <v>219</v>
      </c>
      <c r="AD10" s="3" t="s">
        <v>24</v>
      </c>
      <c r="AE10" s="5">
        <v>0.35</v>
      </c>
      <c r="AF10" s="3"/>
      <c r="AG10" s="3"/>
      <c r="AH10" s="3" t="s">
        <v>220</v>
      </c>
      <c r="AI10" s="4">
        <v>46174</v>
      </c>
      <c r="AJ10" s="6">
        <f t="shared" ca="1" si="1"/>
        <v>26</v>
      </c>
      <c r="AK10" s="3" t="str">
        <f t="shared" ca="1" si="2"/>
        <v>Due &lt;30 days</v>
      </c>
      <c r="AL10" s="3" t="str">
        <f t="shared" si="3"/>
        <v>Not ready</v>
      </c>
      <c r="AM10" s="3" t="s">
        <v>114</v>
      </c>
      <c r="AN10" s="3" t="s">
        <v>119</v>
      </c>
      <c r="AO10" s="3" t="s">
        <v>120</v>
      </c>
    </row>
    <row r="11" spans="1:41" ht="41.4">
      <c r="A11" s="10" t="s">
        <v>221</v>
      </c>
      <c r="B11" s="10" t="s">
        <v>222</v>
      </c>
      <c r="C11" s="10" t="s">
        <v>17</v>
      </c>
      <c r="D11" s="10" t="s">
        <v>223</v>
      </c>
      <c r="E11" s="10" t="s">
        <v>224</v>
      </c>
      <c r="F11" s="10" t="s">
        <v>225</v>
      </c>
      <c r="G11" s="10" t="s">
        <v>126</v>
      </c>
      <c r="H11" s="10" t="s">
        <v>226</v>
      </c>
      <c r="I11" s="10" t="s">
        <v>227</v>
      </c>
      <c r="J11" s="10" t="s">
        <v>190</v>
      </c>
      <c r="K11" s="10" t="s">
        <v>129</v>
      </c>
      <c r="L11" s="10" t="s">
        <v>22</v>
      </c>
      <c r="M11" s="10" t="s">
        <v>228</v>
      </c>
      <c r="N11" s="10" t="s">
        <v>229</v>
      </c>
      <c r="O11" s="10" t="s">
        <v>230</v>
      </c>
      <c r="P11" s="10" t="s">
        <v>231</v>
      </c>
      <c r="Q11" s="10" t="s">
        <v>134</v>
      </c>
      <c r="R11" s="10" t="s">
        <v>110</v>
      </c>
      <c r="S11" s="10" t="s">
        <v>232</v>
      </c>
      <c r="T11" s="11">
        <v>46235</v>
      </c>
      <c r="U11" s="11">
        <v>46326</v>
      </c>
      <c r="V11" s="10" t="str">
        <f t="shared" si="0"/>
        <v>2026-Q4</v>
      </c>
      <c r="W11" s="10" t="s">
        <v>48</v>
      </c>
      <c r="X11" s="10" t="s">
        <v>233</v>
      </c>
      <c r="Y11" s="12">
        <v>0</v>
      </c>
      <c r="Z11" s="10" t="s">
        <v>114</v>
      </c>
      <c r="AA11" s="3" t="s">
        <v>234</v>
      </c>
      <c r="AB11" s="3" t="s">
        <v>235</v>
      </c>
      <c r="AC11" s="3" t="s">
        <v>236</v>
      </c>
      <c r="AD11" s="3" t="s">
        <v>15</v>
      </c>
      <c r="AE11" s="5">
        <v>0</v>
      </c>
      <c r="AF11" s="3"/>
      <c r="AG11" s="3"/>
      <c r="AH11" s="3" t="s">
        <v>237</v>
      </c>
      <c r="AI11" s="4">
        <v>46174</v>
      </c>
      <c r="AJ11" s="6">
        <f t="shared" ca="1" si="1"/>
        <v>149</v>
      </c>
      <c r="AK11" s="3" t="str">
        <f t="shared" ca="1" si="2"/>
        <v>On track</v>
      </c>
      <c r="AL11" s="3" t="str">
        <f t="shared" si="3"/>
        <v>Not ready</v>
      </c>
      <c r="AM11" s="3" t="s">
        <v>114</v>
      </c>
      <c r="AN11" s="3" t="s">
        <v>119</v>
      </c>
      <c r="AO11" s="3" t="s">
        <v>120</v>
      </c>
    </row>
    <row r="12" spans="1:41" ht="41.4">
      <c r="A12" s="10" t="s">
        <v>238</v>
      </c>
      <c r="B12" s="10" t="s">
        <v>239</v>
      </c>
      <c r="C12" s="10" t="s">
        <v>23</v>
      </c>
      <c r="D12" s="10" t="s">
        <v>240</v>
      </c>
      <c r="E12" s="10" t="s">
        <v>241</v>
      </c>
      <c r="F12" s="10" t="s">
        <v>242</v>
      </c>
      <c r="G12" s="10" t="s">
        <v>44</v>
      </c>
      <c r="H12" s="10" t="s">
        <v>243</v>
      </c>
      <c r="I12" s="10" t="s">
        <v>244</v>
      </c>
      <c r="J12" s="10" t="s">
        <v>190</v>
      </c>
      <c r="K12" s="10" t="s">
        <v>129</v>
      </c>
      <c r="L12" s="10" t="s">
        <v>22</v>
      </c>
      <c r="M12" s="10" t="s">
        <v>245</v>
      </c>
      <c r="N12" s="10" t="s">
        <v>246</v>
      </c>
      <c r="O12" s="10" t="s">
        <v>247</v>
      </c>
      <c r="P12" s="10" t="s">
        <v>248</v>
      </c>
      <c r="Q12" s="10" t="s">
        <v>214</v>
      </c>
      <c r="R12" s="10" t="s">
        <v>111</v>
      </c>
      <c r="S12" s="10" t="s">
        <v>249</v>
      </c>
      <c r="T12" s="11">
        <v>46218</v>
      </c>
      <c r="U12" s="11">
        <v>46280</v>
      </c>
      <c r="V12" s="10" t="str">
        <f t="shared" si="0"/>
        <v>2026-Q3</v>
      </c>
      <c r="W12" s="10" t="s">
        <v>44</v>
      </c>
      <c r="X12" s="10" t="s">
        <v>250</v>
      </c>
      <c r="Y12" s="12">
        <v>4000</v>
      </c>
      <c r="Z12" s="10" t="s">
        <v>114</v>
      </c>
      <c r="AA12" s="3" t="s">
        <v>251</v>
      </c>
      <c r="AB12" s="3" t="s">
        <v>252</v>
      </c>
      <c r="AC12" s="3" t="s">
        <v>253</v>
      </c>
      <c r="AD12" s="3" t="s">
        <v>15</v>
      </c>
      <c r="AE12" s="5">
        <v>0</v>
      </c>
      <c r="AF12" s="3"/>
      <c r="AG12" s="3"/>
      <c r="AH12" s="3" t="s">
        <v>254</v>
      </c>
      <c r="AI12" s="4">
        <v>46174</v>
      </c>
      <c r="AJ12" s="6">
        <f t="shared" ca="1" si="1"/>
        <v>103</v>
      </c>
      <c r="AK12" s="3" t="str">
        <f t="shared" ca="1" si="2"/>
        <v>On track</v>
      </c>
      <c r="AL12" s="3" t="str">
        <f t="shared" si="3"/>
        <v>Not ready</v>
      </c>
      <c r="AM12" s="3" t="s">
        <v>114</v>
      </c>
      <c r="AN12" s="3" t="s">
        <v>119</v>
      </c>
      <c r="AO12" s="3" t="s">
        <v>120</v>
      </c>
    </row>
    <row r="13" spans="1:4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1"/>
      <c r="U13" s="11"/>
      <c r="V13" s="10" t="str">
        <f t="shared" si="0"/>
        <v/>
      </c>
      <c r="W13" s="10"/>
      <c r="X13" s="10"/>
      <c r="Y13" s="12"/>
      <c r="Z13" s="10"/>
      <c r="AA13" s="3"/>
      <c r="AB13" s="3"/>
      <c r="AC13" s="3"/>
      <c r="AD13" s="3"/>
      <c r="AE13" s="5"/>
      <c r="AF13" s="3"/>
      <c r="AG13" s="3"/>
      <c r="AH13" s="3"/>
      <c r="AI13" s="4"/>
      <c r="AJ13" s="6" t="str">
        <f t="shared" ca="1" si="1"/>
        <v/>
      </c>
      <c r="AK13" s="3" t="str">
        <f t="shared" ca="1" si="2"/>
        <v>No due date</v>
      </c>
      <c r="AL13" s="3" t="str">
        <f t="shared" si="3"/>
        <v>Not ready</v>
      </c>
      <c r="AM13" s="3"/>
      <c r="AN13" s="3"/>
      <c r="AO13" s="3"/>
    </row>
    <row r="14" spans="1:4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1"/>
      <c r="U14" s="11"/>
      <c r="V14" s="10" t="str">
        <f t="shared" si="0"/>
        <v/>
      </c>
      <c r="W14" s="10"/>
      <c r="X14" s="10"/>
      <c r="Y14" s="12"/>
      <c r="Z14" s="10"/>
      <c r="AA14" s="3"/>
      <c r="AB14" s="3"/>
      <c r="AC14" s="3"/>
      <c r="AD14" s="3"/>
      <c r="AE14" s="5"/>
      <c r="AF14" s="3"/>
      <c r="AG14" s="3"/>
      <c r="AH14" s="3"/>
      <c r="AI14" s="4"/>
      <c r="AJ14" s="6" t="str">
        <f t="shared" ca="1" si="1"/>
        <v/>
      </c>
      <c r="AK14" s="3" t="str">
        <f t="shared" ca="1" si="2"/>
        <v>No due date</v>
      </c>
      <c r="AL14" s="3" t="str">
        <f t="shared" si="3"/>
        <v>Not ready</v>
      </c>
      <c r="AM14" s="3"/>
      <c r="AN14" s="3"/>
      <c r="AO14" s="3"/>
    </row>
    <row r="15" spans="1:4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1"/>
      <c r="U15" s="11"/>
      <c r="V15" s="10" t="str">
        <f t="shared" si="0"/>
        <v/>
      </c>
      <c r="W15" s="10"/>
      <c r="X15" s="10"/>
      <c r="Y15" s="12"/>
      <c r="Z15" s="10"/>
      <c r="AA15" s="3"/>
      <c r="AB15" s="3"/>
      <c r="AC15" s="3"/>
      <c r="AD15" s="3"/>
      <c r="AE15" s="5"/>
      <c r="AF15" s="3"/>
      <c r="AG15" s="3"/>
      <c r="AH15" s="3"/>
      <c r="AI15" s="4"/>
      <c r="AJ15" s="6" t="str">
        <f t="shared" ca="1" si="1"/>
        <v/>
      </c>
      <c r="AK15" s="3" t="str">
        <f t="shared" ca="1" si="2"/>
        <v>No due date</v>
      </c>
      <c r="AL15" s="3" t="str">
        <f t="shared" si="3"/>
        <v>Not ready</v>
      </c>
      <c r="AM15" s="3"/>
      <c r="AN15" s="3"/>
      <c r="AO15" s="3"/>
    </row>
    <row r="16" spans="1:4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1"/>
      <c r="U16" s="11"/>
      <c r="V16" s="10" t="str">
        <f t="shared" si="0"/>
        <v/>
      </c>
      <c r="W16" s="10"/>
      <c r="X16" s="10"/>
      <c r="Y16" s="12"/>
      <c r="Z16" s="10"/>
      <c r="AA16" s="3"/>
      <c r="AB16" s="3"/>
      <c r="AC16" s="3"/>
      <c r="AD16" s="3"/>
      <c r="AE16" s="5"/>
      <c r="AF16" s="3"/>
      <c r="AG16" s="3"/>
      <c r="AH16" s="3"/>
      <c r="AI16" s="4"/>
      <c r="AJ16" s="6" t="str">
        <f t="shared" ca="1" si="1"/>
        <v/>
      </c>
      <c r="AK16" s="3" t="str">
        <f t="shared" ca="1" si="2"/>
        <v>No due date</v>
      </c>
      <c r="AL16" s="3" t="str">
        <f t="shared" si="3"/>
        <v>Not ready</v>
      </c>
      <c r="AM16" s="3"/>
      <c r="AN16" s="3"/>
      <c r="AO16" s="3"/>
    </row>
    <row r="17" spans="1:4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1"/>
      <c r="U17" s="11"/>
      <c r="V17" s="10" t="str">
        <f t="shared" si="0"/>
        <v/>
      </c>
      <c r="W17" s="10"/>
      <c r="X17" s="10"/>
      <c r="Y17" s="12"/>
      <c r="Z17" s="10"/>
      <c r="AA17" s="3"/>
      <c r="AB17" s="3"/>
      <c r="AC17" s="3"/>
      <c r="AD17" s="3"/>
      <c r="AE17" s="5"/>
      <c r="AF17" s="3"/>
      <c r="AG17" s="3"/>
      <c r="AH17" s="3"/>
      <c r="AI17" s="4"/>
      <c r="AJ17" s="6" t="str">
        <f t="shared" ca="1" si="1"/>
        <v/>
      </c>
      <c r="AK17" s="3" t="str">
        <f t="shared" ca="1" si="2"/>
        <v>No due date</v>
      </c>
      <c r="AL17" s="3" t="str">
        <f t="shared" si="3"/>
        <v>Not ready</v>
      </c>
      <c r="AM17" s="3"/>
      <c r="AN17" s="3"/>
      <c r="AO17" s="3"/>
    </row>
    <row r="18" spans="1:4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1"/>
      <c r="U18" s="11"/>
      <c r="V18" s="10" t="str">
        <f t="shared" si="0"/>
        <v/>
      </c>
      <c r="W18" s="10"/>
      <c r="X18" s="10"/>
      <c r="Y18" s="12"/>
      <c r="Z18" s="10"/>
      <c r="AA18" s="3"/>
      <c r="AB18" s="3"/>
      <c r="AC18" s="3"/>
      <c r="AD18" s="3"/>
      <c r="AE18" s="5"/>
      <c r="AF18" s="3"/>
      <c r="AG18" s="3"/>
      <c r="AH18" s="3"/>
      <c r="AI18" s="4"/>
      <c r="AJ18" s="6" t="str">
        <f t="shared" ca="1" si="1"/>
        <v/>
      </c>
      <c r="AK18" s="3" t="str">
        <f t="shared" ca="1" si="2"/>
        <v>No due date</v>
      </c>
      <c r="AL18" s="3" t="str">
        <f t="shared" si="3"/>
        <v>Not ready</v>
      </c>
      <c r="AM18" s="3"/>
      <c r="AN18" s="3"/>
      <c r="AO18" s="3"/>
    </row>
    <row r="19" spans="1:4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1"/>
      <c r="U19" s="11"/>
      <c r="V19" s="10" t="str">
        <f t="shared" si="0"/>
        <v/>
      </c>
      <c r="W19" s="10"/>
      <c r="X19" s="10"/>
      <c r="Y19" s="12"/>
      <c r="Z19" s="10"/>
      <c r="AA19" s="3"/>
      <c r="AB19" s="3"/>
      <c r="AC19" s="3"/>
      <c r="AD19" s="3"/>
      <c r="AE19" s="5"/>
      <c r="AF19" s="3"/>
      <c r="AG19" s="3"/>
      <c r="AH19" s="3"/>
      <c r="AI19" s="4"/>
      <c r="AJ19" s="6" t="str">
        <f t="shared" ca="1" si="1"/>
        <v/>
      </c>
      <c r="AK19" s="3" t="str">
        <f t="shared" ca="1" si="2"/>
        <v>No due date</v>
      </c>
      <c r="AL19" s="3" t="str">
        <f t="shared" si="3"/>
        <v>Not ready</v>
      </c>
      <c r="AM19" s="3"/>
      <c r="AN19" s="3"/>
      <c r="AO19" s="3"/>
    </row>
    <row r="20" spans="1:4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1"/>
      <c r="U20" s="11"/>
      <c r="V20" s="10" t="str">
        <f t="shared" si="0"/>
        <v/>
      </c>
      <c r="W20" s="10"/>
      <c r="X20" s="10"/>
      <c r="Y20" s="12"/>
      <c r="Z20" s="10"/>
      <c r="AA20" s="3"/>
      <c r="AB20" s="3"/>
      <c r="AC20" s="3"/>
      <c r="AD20" s="3"/>
      <c r="AE20" s="5"/>
      <c r="AF20" s="3"/>
      <c r="AG20" s="3"/>
      <c r="AH20" s="3"/>
      <c r="AI20" s="4"/>
      <c r="AJ20" s="6" t="str">
        <f t="shared" ca="1" si="1"/>
        <v/>
      </c>
      <c r="AK20" s="3" t="str">
        <f t="shared" ca="1" si="2"/>
        <v>No due date</v>
      </c>
      <c r="AL20" s="3" t="str">
        <f t="shared" si="3"/>
        <v>Not ready</v>
      </c>
      <c r="AM20" s="3"/>
      <c r="AN20" s="3"/>
      <c r="AO20" s="3"/>
    </row>
    <row r="21" spans="1:4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1"/>
      <c r="V21" s="10" t="str">
        <f t="shared" si="0"/>
        <v/>
      </c>
      <c r="W21" s="10"/>
      <c r="X21" s="10"/>
      <c r="Y21" s="12"/>
      <c r="Z21" s="10"/>
      <c r="AA21" s="3"/>
      <c r="AB21" s="3"/>
      <c r="AC21" s="3"/>
      <c r="AD21" s="3"/>
      <c r="AE21" s="5"/>
      <c r="AF21" s="3"/>
      <c r="AG21" s="3"/>
      <c r="AH21" s="3"/>
      <c r="AI21" s="4"/>
      <c r="AJ21" s="6" t="str">
        <f t="shared" ca="1" si="1"/>
        <v/>
      </c>
      <c r="AK21" s="3" t="str">
        <f t="shared" ca="1" si="2"/>
        <v>No due date</v>
      </c>
      <c r="AL21" s="3" t="str">
        <f t="shared" si="3"/>
        <v>Not ready</v>
      </c>
      <c r="AM21" s="3"/>
      <c r="AN21" s="3"/>
      <c r="AO21" s="3"/>
    </row>
    <row r="22" spans="1:4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1"/>
      <c r="U22" s="11"/>
      <c r="V22" s="10" t="str">
        <f t="shared" si="0"/>
        <v/>
      </c>
      <c r="W22" s="10"/>
      <c r="X22" s="10"/>
      <c r="Y22" s="12"/>
      <c r="Z22" s="10"/>
      <c r="AA22" s="3"/>
      <c r="AB22" s="3"/>
      <c r="AC22" s="3"/>
      <c r="AD22" s="3"/>
      <c r="AE22" s="5"/>
      <c r="AF22" s="3"/>
      <c r="AG22" s="3"/>
      <c r="AH22" s="3"/>
      <c r="AI22" s="4"/>
      <c r="AJ22" s="6" t="str">
        <f t="shared" ca="1" si="1"/>
        <v/>
      </c>
      <c r="AK22" s="3" t="str">
        <f t="shared" ca="1" si="2"/>
        <v>No due date</v>
      </c>
      <c r="AL22" s="3" t="str">
        <f t="shared" si="3"/>
        <v>Not ready</v>
      </c>
      <c r="AM22" s="3"/>
      <c r="AN22" s="3"/>
      <c r="AO22" s="3"/>
    </row>
    <row r="23" spans="1:4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1"/>
      <c r="U23" s="11"/>
      <c r="V23" s="10" t="str">
        <f t="shared" si="0"/>
        <v/>
      </c>
      <c r="W23" s="10"/>
      <c r="X23" s="10"/>
      <c r="Y23" s="12"/>
      <c r="Z23" s="10"/>
      <c r="AA23" s="3"/>
      <c r="AB23" s="3"/>
      <c r="AC23" s="3"/>
      <c r="AD23" s="3"/>
      <c r="AE23" s="5"/>
      <c r="AF23" s="3"/>
      <c r="AG23" s="3"/>
      <c r="AH23" s="3"/>
      <c r="AI23" s="4"/>
      <c r="AJ23" s="6" t="str">
        <f t="shared" ca="1" si="1"/>
        <v/>
      </c>
      <c r="AK23" s="3" t="str">
        <f t="shared" ca="1" si="2"/>
        <v>No due date</v>
      </c>
      <c r="AL23" s="3" t="str">
        <f t="shared" si="3"/>
        <v>Not ready</v>
      </c>
      <c r="AM23" s="3"/>
      <c r="AN23" s="3"/>
      <c r="AO23" s="3"/>
    </row>
    <row r="24" spans="1:4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1"/>
      <c r="U24" s="11"/>
      <c r="V24" s="10" t="str">
        <f t="shared" si="0"/>
        <v/>
      </c>
      <c r="W24" s="10"/>
      <c r="X24" s="10"/>
      <c r="Y24" s="12"/>
      <c r="Z24" s="10"/>
      <c r="AA24" s="3"/>
      <c r="AB24" s="3"/>
      <c r="AC24" s="3"/>
      <c r="AD24" s="3"/>
      <c r="AE24" s="5"/>
      <c r="AF24" s="3"/>
      <c r="AG24" s="3"/>
      <c r="AH24" s="3"/>
      <c r="AI24" s="4"/>
      <c r="AJ24" s="6" t="str">
        <f t="shared" ca="1" si="1"/>
        <v/>
      </c>
      <c r="AK24" s="3" t="str">
        <f t="shared" ca="1" si="2"/>
        <v>No due date</v>
      </c>
      <c r="AL24" s="3" t="str">
        <f t="shared" si="3"/>
        <v>Not ready</v>
      </c>
      <c r="AM24" s="3"/>
      <c r="AN24" s="3"/>
      <c r="AO24" s="3"/>
    </row>
    <row r="25" spans="1:4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1"/>
      <c r="U25" s="11"/>
      <c r="V25" s="10" t="str">
        <f t="shared" si="0"/>
        <v/>
      </c>
      <c r="W25" s="10"/>
      <c r="X25" s="10"/>
      <c r="Y25" s="12"/>
      <c r="Z25" s="10"/>
      <c r="AA25" s="3"/>
      <c r="AB25" s="3"/>
      <c r="AC25" s="3"/>
      <c r="AD25" s="3"/>
      <c r="AE25" s="5"/>
      <c r="AF25" s="3"/>
      <c r="AG25" s="3"/>
      <c r="AH25" s="3"/>
      <c r="AI25" s="4"/>
      <c r="AJ25" s="6" t="str">
        <f t="shared" ca="1" si="1"/>
        <v/>
      </c>
      <c r="AK25" s="3" t="str">
        <f t="shared" ca="1" si="2"/>
        <v>No due date</v>
      </c>
      <c r="AL25" s="3" t="str">
        <f t="shared" si="3"/>
        <v>Not ready</v>
      </c>
      <c r="AM25" s="3"/>
      <c r="AN25" s="3"/>
      <c r="AO25" s="3"/>
    </row>
    <row r="26" spans="1:4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1"/>
      <c r="U26" s="11"/>
      <c r="V26" s="10" t="str">
        <f t="shared" si="0"/>
        <v/>
      </c>
      <c r="W26" s="10"/>
      <c r="X26" s="10"/>
      <c r="Y26" s="12"/>
      <c r="Z26" s="10"/>
      <c r="AA26" s="3"/>
      <c r="AB26" s="3"/>
      <c r="AC26" s="3"/>
      <c r="AD26" s="3"/>
      <c r="AE26" s="5"/>
      <c r="AF26" s="3"/>
      <c r="AG26" s="3"/>
      <c r="AH26" s="3"/>
      <c r="AI26" s="4"/>
      <c r="AJ26" s="6" t="str">
        <f t="shared" ca="1" si="1"/>
        <v/>
      </c>
      <c r="AK26" s="3" t="str">
        <f t="shared" ca="1" si="2"/>
        <v>No due date</v>
      </c>
      <c r="AL26" s="3" t="str">
        <f t="shared" si="3"/>
        <v>Not ready</v>
      </c>
      <c r="AM26" s="3"/>
      <c r="AN26" s="3"/>
      <c r="AO26" s="3"/>
    </row>
    <row r="27" spans="1:4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1"/>
      <c r="U27" s="11"/>
      <c r="V27" s="10" t="str">
        <f t="shared" si="0"/>
        <v/>
      </c>
      <c r="W27" s="10"/>
      <c r="X27" s="10"/>
      <c r="Y27" s="12"/>
      <c r="Z27" s="10"/>
      <c r="AA27" s="3"/>
      <c r="AB27" s="3"/>
      <c r="AC27" s="3"/>
      <c r="AD27" s="3"/>
      <c r="AE27" s="5"/>
      <c r="AF27" s="3"/>
      <c r="AG27" s="3"/>
      <c r="AH27" s="3"/>
      <c r="AI27" s="4"/>
      <c r="AJ27" s="6" t="str">
        <f t="shared" ca="1" si="1"/>
        <v/>
      </c>
      <c r="AK27" s="3" t="str">
        <f t="shared" ca="1" si="2"/>
        <v>No due date</v>
      </c>
      <c r="AL27" s="3" t="str">
        <f t="shared" si="3"/>
        <v>Not ready</v>
      </c>
      <c r="AM27" s="3"/>
      <c r="AN27" s="3"/>
      <c r="AO27" s="3"/>
    </row>
    <row r="28" spans="1:4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1"/>
      <c r="U28" s="11"/>
      <c r="V28" s="10" t="str">
        <f t="shared" si="0"/>
        <v/>
      </c>
      <c r="W28" s="10"/>
      <c r="X28" s="10"/>
      <c r="Y28" s="12"/>
      <c r="Z28" s="10"/>
      <c r="AA28" s="3"/>
      <c r="AB28" s="3"/>
      <c r="AC28" s="3"/>
      <c r="AD28" s="3"/>
      <c r="AE28" s="5"/>
      <c r="AF28" s="3"/>
      <c r="AG28" s="3"/>
      <c r="AH28" s="3"/>
      <c r="AI28" s="4"/>
      <c r="AJ28" s="6" t="str">
        <f t="shared" ca="1" si="1"/>
        <v/>
      </c>
      <c r="AK28" s="3" t="str">
        <f t="shared" ca="1" si="2"/>
        <v>No due date</v>
      </c>
      <c r="AL28" s="3" t="str">
        <f t="shared" si="3"/>
        <v>Not ready</v>
      </c>
      <c r="AM28" s="3"/>
      <c r="AN28" s="3"/>
      <c r="AO28" s="3"/>
    </row>
    <row r="29" spans="1:4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1"/>
      <c r="U29" s="11"/>
      <c r="V29" s="10" t="str">
        <f t="shared" si="0"/>
        <v/>
      </c>
      <c r="W29" s="10"/>
      <c r="X29" s="10"/>
      <c r="Y29" s="12"/>
      <c r="Z29" s="10"/>
      <c r="AA29" s="3"/>
      <c r="AB29" s="3"/>
      <c r="AC29" s="3"/>
      <c r="AD29" s="3"/>
      <c r="AE29" s="5"/>
      <c r="AF29" s="3"/>
      <c r="AG29" s="3"/>
      <c r="AH29" s="3"/>
      <c r="AI29" s="4"/>
      <c r="AJ29" s="6" t="str">
        <f t="shared" ca="1" si="1"/>
        <v/>
      </c>
      <c r="AK29" s="3" t="str">
        <f t="shared" ca="1" si="2"/>
        <v>No due date</v>
      </c>
      <c r="AL29" s="3" t="str">
        <f t="shared" si="3"/>
        <v>Not ready</v>
      </c>
      <c r="AM29" s="3"/>
      <c r="AN29" s="3"/>
      <c r="AO29" s="3"/>
    </row>
    <row r="30" spans="1:4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1"/>
      <c r="U30" s="11"/>
      <c r="V30" s="10" t="str">
        <f t="shared" si="0"/>
        <v/>
      </c>
      <c r="W30" s="10"/>
      <c r="X30" s="10"/>
      <c r="Y30" s="12"/>
      <c r="Z30" s="10"/>
      <c r="AA30" s="3"/>
      <c r="AB30" s="3"/>
      <c r="AC30" s="3"/>
      <c r="AD30" s="3"/>
      <c r="AE30" s="5"/>
      <c r="AF30" s="3"/>
      <c r="AG30" s="3"/>
      <c r="AH30" s="3"/>
      <c r="AI30" s="4"/>
      <c r="AJ30" s="6" t="str">
        <f t="shared" ca="1" si="1"/>
        <v/>
      </c>
      <c r="AK30" s="3" t="str">
        <f t="shared" ca="1" si="2"/>
        <v>No due date</v>
      </c>
      <c r="AL30" s="3" t="str">
        <f t="shared" si="3"/>
        <v>Not ready</v>
      </c>
      <c r="AM30" s="3"/>
      <c r="AN30" s="3"/>
      <c r="AO30" s="3"/>
    </row>
    <row r="31" spans="1:4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1"/>
      <c r="U31" s="11"/>
      <c r="V31" s="10" t="str">
        <f t="shared" si="0"/>
        <v/>
      </c>
      <c r="W31" s="10"/>
      <c r="X31" s="10"/>
      <c r="Y31" s="12"/>
      <c r="Z31" s="10"/>
      <c r="AA31" s="3"/>
      <c r="AB31" s="3"/>
      <c r="AC31" s="3"/>
      <c r="AD31" s="3"/>
      <c r="AE31" s="5"/>
      <c r="AF31" s="3"/>
      <c r="AG31" s="3"/>
      <c r="AH31" s="3"/>
      <c r="AI31" s="4"/>
      <c r="AJ31" s="6" t="str">
        <f t="shared" ca="1" si="1"/>
        <v/>
      </c>
      <c r="AK31" s="3" t="str">
        <f t="shared" ca="1" si="2"/>
        <v>No due date</v>
      </c>
      <c r="AL31" s="3" t="str">
        <f t="shared" si="3"/>
        <v>Not ready</v>
      </c>
      <c r="AM31" s="3"/>
      <c r="AN31" s="3"/>
      <c r="AO31" s="3"/>
    </row>
    <row r="32" spans="1:4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1"/>
      <c r="U32" s="11"/>
      <c r="V32" s="10" t="str">
        <f t="shared" si="0"/>
        <v/>
      </c>
      <c r="W32" s="10"/>
      <c r="X32" s="10"/>
      <c r="Y32" s="12"/>
      <c r="Z32" s="10"/>
      <c r="AA32" s="3"/>
      <c r="AB32" s="3"/>
      <c r="AC32" s="3"/>
      <c r="AD32" s="3"/>
      <c r="AE32" s="5"/>
      <c r="AF32" s="3"/>
      <c r="AG32" s="3"/>
      <c r="AH32" s="3"/>
      <c r="AI32" s="4"/>
      <c r="AJ32" s="6" t="str">
        <f t="shared" ca="1" si="1"/>
        <v/>
      </c>
      <c r="AK32" s="3" t="str">
        <f t="shared" ca="1" si="2"/>
        <v>No due date</v>
      </c>
      <c r="AL32" s="3" t="str">
        <f t="shared" si="3"/>
        <v>Not ready</v>
      </c>
      <c r="AM32" s="3"/>
      <c r="AN32" s="3"/>
      <c r="AO32" s="3"/>
    </row>
    <row r="33" spans="1:4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1"/>
      <c r="U33" s="11"/>
      <c r="V33" s="10" t="str">
        <f t="shared" si="0"/>
        <v/>
      </c>
      <c r="W33" s="10"/>
      <c r="X33" s="10"/>
      <c r="Y33" s="12"/>
      <c r="Z33" s="10"/>
      <c r="AA33" s="3"/>
      <c r="AB33" s="3"/>
      <c r="AC33" s="3"/>
      <c r="AD33" s="3"/>
      <c r="AE33" s="5"/>
      <c r="AF33" s="3"/>
      <c r="AG33" s="3"/>
      <c r="AH33" s="3"/>
      <c r="AI33" s="4"/>
      <c r="AJ33" s="6" t="str">
        <f t="shared" ca="1" si="1"/>
        <v/>
      </c>
      <c r="AK33" s="3" t="str">
        <f t="shared" ca="1" si="2"/>
        <v>No due date</v>
      </c>
      <c r="AL33" s="3" t="str">
        <f t="shared" si="3"/>
        <v>Not ready</v>
      </c>
      <c r="AM33" s="3"/>
      <c r="AN33" s="3"/>
      <c r="AO33" s="3"/>
    </row>
    <row r="34" spans="1:4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1"/>
      <c r="U34" s="11"/>
      <c r="V34" s="10" t="str">
        <f t="shared" si="0"/>
        <v/>
      </c>
      <c r="W34" s="10"/>
      <c r="X34" s="10"/>
      <c r="Y34" s="12"/>
      <c r="Z34" s="10"/>
      <c r="AA34" s="3"/>
      <c r="AB34" s="3"/>
      <c r="AC34" s="3"/>
      <c r="AD34" s="3"/>
      <c r="AE34" s="5"/>
      <c r="AF34" s="3"/>
      <c r="AG34" s="3"/>
      <c r="AH34" s="3"/>
      <c r="AI34" s="4"/>
      <c r="AJ34" s="6" t="str">
        <f t="shared" ca="1" si="1"/>
        <v/>
      </c>
      <c r="AK34" s="3" t="str">
        <f t="shared" ca="1" si="2"/>
        <v>No due date</v>
      </c>
      <c r="AL34" s="3" t="str">
        <f t="shared" si="3"/>
        <v>Not ready</v>
      </c>
      <c r="AM34" s="3"/>
      <c r="AN34" s="3"/>
      <c r="AO34" s="3"/>
    </row>
    <row r="35" spans="1:4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1"/>
      <c r="U35" s="11"/>
      <c r="V35" s="10" t="str">
        <f t="shared" si="0"/>
        <v/>
      </c>
      <c r="W35" s="10"/>
      <c r="X35" s="10"/>
      <c r="Y35" s="12"/>
      <c r="Z35" s="10"/>
      <c r="AA35" s="3"/>
      <c r="AB35" s="3"/>
      <c r="AC35" s="3"/>
      <c r="AD35" s="3"/>
      <c r="AE35" s="5"/>
      <c r="AF35" s="3"/>
      <c r="AG35" s="3"/>
      <c r="AH35" s="3"/>
      <c r="AI35" s="4"/>
      <c r="AJ35" s="6" t="str">
        <f t="shared" ca="1" si="1"/>
        <v/>
      </c>
      <c r="AK35" s="3" t="str">
        <f t="shared" ca="1" si="2"/>
        <v>No due date</v>
      </c>
      <c r="AL35" s="3" t="str">
        <f t="shared" si="3"/>
        <v>Not ready</v>
      </c>
      <c r="AM35" s="3"/>
      <c r="AN35" s="3"/>
      <c r="AO35" s="3"/>
    </row>
    <row r="36" spans="1:4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1"/>
      <c r="U36" s="11"/>
      <c r="V36" s="10" t="str">
        <f t="shared" si="0"/>
        <v/>
      </c>
      <c r="W36" s="10"/>
      <c r="X36" s="10"/>
      <c r="Y36" s="12"/>
      <c r="Z36" s="10"/>
      <c r="AA36" s="3"/>
      <c r="AB36" s="3"/>
      <c r="AC36" s="3"/>
      <c r="AD36" s="3"/>
      <c r="AE36" s="5"/>
      <c r="AF36" s="3"/>
      <c r="AG36" s="3"/>
      <c r="AH36" s="3"/>
      <c r="AI36" s="4"/>
      <c r="AJ36" s="6" t="str">
        <f t="shared" ca="1" si="1"/>
        <v/>
      </c>
      <c r="AK36" s="3" t="str">
        <f t="shared" ca="1" si="2"/>
        <v>No due date</v>
      </c>
      <c r="AL36" s="3" t="str">
        <f t="shared" si="3"/>
        <v>Not ready</v>
      </c>
      <c r="AM36" s="3"/>
      <c r="AN36" s="3"/>
      <c r="AO36" s="3"/>
    </row>
    <row r="37" spans="1:4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1"/>
      <c r="U37" s="11"/>
      <c r="V37" s="10" t="str">
        <f t="shared" ref="V37:V68" si="4">IF(U37="","",YEAR(U37)&amp;"-Q"&amp;ROUNDUP(MONTH(U37)/3,0))</f>
        <v/>
      </c>
      <c r="W37" s="10"/>
      <c r="X37" s="10"/>
      <c r="Y37" s="12"/>
      <c r="Z37" s="10"/>
      <c r="AA37" s="3"/>
      <c r="AB37" s="3"/>
      <c r="AC37" s="3"/>
      <c r="AD37" s="3"/>
      <c r="AE37" s="5"/>
      <c r="AF37" s="3"/>
      <c r="AG37" s="3"/>
      <c r="AH37" s="3"/>
      <c r="AI37" s="4"/>
      <c r="AJ37" s="6" t="str">
        <f t="shared" ref="AJ37:AJ68" ca="1" si="5">IF(OR(U37="",AD37="Completed"),"",U37-TODAY())</f>
        <v/>
      </c>
      <c r="AK37" s="3" t="str">
        <f t="shared" ref="AK37:AK68" ca="1" si="6">IF(U37="","No due date",IF(AD37="Completed","Closed",IF(U37&lt;TODAY(),"Overdue",IF(U37-TODAY()&lt;=30,"Due &lt;30 days","On track"))))</f>
        <v>No due date</v>
      </c>
      <c r="AL37" s="3" t="str">
        <f t="shared" ref="AL37:AL68" si="7">IF(AD37&lt;&gt;"Completed","Not ready",IF(AF37&lt;&gt;"","Ready for closure","Evidence missing"))</f>
        <v>Not ready</v>
      </c>
      <c r="AM37" s="3"/>
      <c r="AN37" s="3"/>
      <c r="AO37" s="3"/>
    </row>
    <row r="38" spans="1:4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1"/>
      <c r="U38" s="11"/>
      <c r="V38" s="10" t="str">
        <f t="shared" si="4"/>
        <v/>
      </c>
      <c r="W38" s="10"/>
      <c r="X38" s="10"/>
      <c r="Y38" s="12"/>
      <c r="Z38" s="10"/>
      <c r="AA38" s="3"/>
      <c r="AB38" s="3"/>
      <c r="AC38" s="3"/>
      <c r="AD38" s="3"/>
      <c r="AE38" s="5"/>
      <c r="AF38" s="3"/>
      <c r="AG38" s="3"/>
      <c r="AH38" s="3"/>
      <c r="AI38" s="4"/>
      <c r="AJ38" s="6" t="str">
        <f t="shared" ca="1" si="5"/>
        <v/>
      </c>
      <c r="AK38" s="3" t="str">
        <f t="shared" ca="1" si="6"/>
        <v>No due date</v>
      </c>
      <c r="AL38" s="3" t="str">
        <f t="shared" si="7"/>
        <v>Not ready</v>
      </c>
      <c r="AM38" s="3"/>
      <c r="AN38" s="3"/>
      <c r="AO38" s="3"/>
    </row>
    <row r="39" spans="1:4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1"/>
      <c r="U39" s="11"/>
      <c r="V39" s="10" t="str">
        <f t="shared" si="4"/>
        <v/>
      </c>
      <c r="W39" s="10"/>
      <c r="X39" s="10"/>
      <c r="Y39" s="12"/>
      <c r="Z39" s="10"/>
      <c r="AA39" s="3"/>
      <c r="AB39" s="3"/>
      <c r="AC39" s="3"/>
      <c r="AD39" s="3"/>
      <c r="AE39" s="5"/>
      <c r="AF39" s="3"/>
      <c r="AG39" s="3"/>
      <c r="AH39" s="3"/>
      <c r="AI39" s="4"/>
      <c r="AJ39" s="6" t="str">
        <f t="shared" ca="1" si="5"/>
        <v/>
      </c>
      <c r="AK39" s="3" t="str">
        <f t="shared" ca="1" si="6"/>
        <v>No due date</v>
      </c>
      <c r="AL39" s="3" t="str">
        <f t="shared" si="7"/>
        <v>Not ready</v>
      </c>
      <c r="AM39" s="3"/>
      <c r="AN39" s="3"/>
      <c r="AO39" s="3"/>
    </row>
    <row r="40" spans="1:4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1"/>
      <c r="U40" s="11"/>
      <c r="V40" s="10" t="str">
        <f t="shared" si="4"/>
        <v/>
      </c>
      <c r="W40" s="10"/>
      <c r="X40" s="10"/>
      <c r="Y40" s="12"/>
      <c r="Z40" s="10"/>
      <c r="AA40" s="3"/>
      <c r="AB40" s="3"/>
      <c r="AC40" s="3"/>
      <c r="AD40" s="3"/>
      <c r="AE40" s="5"/>
      <c r="AF40" s="3"/>
      <c r="AG40" s="3"/>
      <c r="AH40" s="3"/>
      <c r="AI40" s="4"/>
      <c r="AJ40" s="6" t="str">
        <f t="shared" ca="1" si="5"/>
        <v/>
      </c>
      <c r="AK40" s="3" t="str">
        <f t="shared" ca="1" si="6"/>
        <v>No due date</v>
      </c>
      <c r="AL40" s="3" t="str">
        <f t="shared" si="7"/>
        <v>Not ready</v>
      </c>
      <c r="AM40" s="3"/>
      <c r="AN40" s="3"/>
      <c r="AO40" s="3"/>
    </row>
    <row r="41" spans="1:4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1"/>
      <c r="U41" s="11"/>
      <c r="V41" s="10" t="str">
        <f t="shared" si="4"/>
        <v/>
      </c>
      <c r="W41" s="10"/>
      <c r="X41" s="10"/>
      <c r="Y41" s="12"/>
      <c r="Z41" s="10"/>
      <c r="AA41" s="3"/>
      <c r="AB41" s="3"/>
      <c r="AC41" s="3"/>
      <c r="AD41" s="3"/>
      <c r="AE41" s="5"/>
      <c r="AF41" s="3"/>
      <c r="AG41" s="3"/>
      <c r="AH41" s="3"/>
      <c r="AI41" s="4"/>
      <c r="AJ41" s="6" t="str">
        <f t="shared" ca="1" si="5"/>
        <v/>
      </c>
      <c r="AK41" s="3" t="str">
        <f t="shared" ca="1" si="6"/>
        <v>No due date</v>
      </c>
      <c r="AL41" s="3" t="str">
        <f t="shared" si="7"/>
        <v>Not ready</v>
      </c>
      <c r="AM41" s="3"/>
      <c r="AN41" s="3"/>
      <c r="AO41" s="3"/>
    </row>
    <row r="42" spans="1:4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1"/>
      <c r="U42" s="11"/>
      <c r="V42" s="10" t="str">
        <f t="shared" si="4"/>
        <v/>
      </c>
      <c r="W42" s="10"/>
      <c r="X42" s="10"/>
      <c r="Y42" s="12"/>
      <c r="Z42" s="10"/>
      <c r="AA42" s="3"/>
      <c r="AB42" s="3"/>
      <c r="AC42" s="3"/>
      <c r="AD42" s="3"/>
      <c r="AE42" s="5"/>
      <c r="AF42" s="3"/>
      <c r="AG42" s="3"/>
      <c r="AH42" s="3"/>
      <c r="AI42" s="4"/>
      <c r="AJ42" s="6" t="str">
        <f t="shared" ca="1" si="5"/>
        <v/>
      </c>
      <c r="AK42" s="3" t="str">
        <f t="shared" ca="1" si="6"/>
        <v>No due date</v>
      </c>
      <c r="AL42" s="3" t="str">
        <f t="shared" si="7"/>
        <v>Not ready</v>
      </c>
      <c r="AM42" s="3"/>
      <c r="AN42" s="3"/>
      <c r="AO42" s="3"/>
    </row>
    <row r="43" spans="1:4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1"/>
      <c r="U43" s="11"/>
      <c r="V43" s="10" t="str">
        <f t="shared" si="4"/>
        <v/>
      </c>
      <c r="W43" s="10"/>
      <c r="X43" s="10"/>
      <c r="Y43" s="12"/>
      <c r="Z43" s="10"/>
      <c r="AA43" s="3"/>
      <c r="AB43" s="3"/>
      <c r="AC43" s="3"/>
      <c r="AD43" s="3"/>
      <c r="AE43" s="5"/>
      <c r="AF43" s="3"/>
      <c r="AG43" s="3"/>
      <c r="AH43" s="3"/>
      <c r="AI43" s="4"/>
      <c r="AJ43" s="6" t="str">
        <f t="shared" ca="1" si="5"/>
        <v/>
      </c>
      <c r="AK43" s="3" t="str">
        <f t="shared" ca="1" si="6"/>
        <v>No due date</v>
      </c>
      <c r="AL43" s="3" t="str">
        <f t="shared" si="7"/>
        <v>Not ready</v>
      </c>
      <c r="AM43" s="3"/>
      <c r="AN43" s="3"/>
      <c r="AO43" s="3"/>
    </row>
    <row r="44" spans="1:4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1"/>
      <c r="U44" s="11"/>
      <c r="V44" s="10" t="str">
        <f t="shared" si="4"/>
        <v/>
      </c>
      <c r="W44" s="10"/>
      <c r="X44" s="10"/>
      <c r="Y44" s="12"/>
      <c r="Z44" s="10"/>
      <c r="AA44" s="3"/>
      <c r="AB44" s="3"/>
      <c r="AC44" s="3"/>
      <c r="AD44" s="3"/>
      <c r="AE44" s="5"/>
      <c r="AF44" s="3"/>
      <c r="AG44" s="3"/>
      <c r="AH44" s="3"/>
      <c r="AI44" s="4"/>
      <c r="AJ44" s="6" t="str">
        <f t="shared" ca="1" si="5"/>
        <v/>
      </c>
      <c r="AK44" s="3" t="str">
        <f t="shared" ca="1" si="6"/>
        <v>No due date</v>
      </c>
      <c r="AL44" s="3" t="str">
        <f t="shared" si="7"/>
        <v>Not ready</v>
      </c>
      <c r="AM44" s="3"/>
      <c r="AN44" s="3"/>
      <c r="AO44" s="3"/>
    </row>
    <row r="45" spans="1:4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1"/>
      <c r="U45" s="11"/>
      <c r="V45" s="10" t="str">
        <f t="shared" si="4"/>
        <v/>
      </c>
      <c r="W45" s="10"/>
      <c r="X45" s="10"/>
      <c r="Y45" s="12"/>
      <c r="Z45" s="10"/>
      <c r="AA45" s="3"/>
      <c r="AB45" s="3"/>
      <c r="AC45" s="3"/>
      <c r="AD45" s="3"/>
      <c r="AE45" s="5"/>
      <c r="AF45" s="3"/>
      <c r="AG45" s="3"/>
      <c r="AH45" s="3"/>
      <c r="AI45" s="4"/>
      <c r="AJ45" s="6" t="str">
        <f t="shared" ca="1" si="5"/>
        <v/>
      </c>
      <c r="AK45" s="3" t="str">
        <f t="shared" ca="1" si="6"/>
        <v>No due date</v>
      </c>
      <c r="AL45" s="3" t="str">
        <f t="shared" si="7"/>
        <v>Not ready</v>
      </c>
      <c r="AM45" s="3"/>
      <c r="AN45" s="3"/>
      <c r="AO45" s="3"/>
    </row>
    <row r="46" spans="1:4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1"/>
      <c r="U46" s="11"/>
      <c r="V46" s="10" t="str">
        <f t="shared" si="4"/>
        <v/>
      </c>
      <c r="W46" s="10"/>
      <c r="X46" s="10"/>
      <c r="Y46" s="12"/>
      <c r="Z46" s="10"/>
      <c r="AA46" s="3"/>
      <c r="AB46" s="3"/>
      <c r="AC46" s="3"/>
      <c r="AD46" s="3"/>
      <c r="AE46" s="5"/>
      <c r="AF46" s="3"/>
      <c r="AG46" s="3"/>
      <c r="AH46" s="3"/>
      <c r="AI46" s="4"/>
      <c r="AJ46" s="6" t="str">
        <f t="shared" ca="1" si="5"/>
        <v/>
      </c>
      <c r="AK46" s="3" t="str">
        <f t="shared" ca="1" si="6"/>
        <v>No due date</v>
      </c>
      <c r="AL46" s="3" t="str">
        <f t="shared" si="7"/>
        <v>Not ready</v>
      </c>
      <c r="AM46" s="3"/>
      <c r="AN46" s="3"/>
      <c r="AO46" s="3"/>
    </row>
    <row r="47" spans="1:4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1"/>
      <c r="U47" s="11"/>
      <c r="V47" s="10" t="str">
        <f t="shared" si="4"/>
        <v/>
      </c>
      <c r="W47" s="10"/>
      <c r="X47" s="10"/>
      <c r="Y47" s="12"/>
      <c r="Z47" s="10"/>
      <c r="AA47" s="3"/>
      <c r="AB47" s="3"/>
      <c r="AC47" s="3"/>
      <c r="AD47" s="3"/>
      <c r="AE47" s="5"/>
      <c r="AF47" s="3"/>
      <c r="AG47" s="3"/>
      <c r="AH47" s="3"/>
      <c r="AI47" s="4"/>
      <c r="AJ47" s="6" t="str">
        <f t="shared" ca="1" si="5"/>
        <v/>
      </c>
      <c r="AK47" s="3" t="str">
        <f t="shared" ca="1" si="6"/>
        <v>No due date</v>
      </c>
      <c r="AL47" s="3" t="str">
        <f t="shared" si="7"/>
        <v>Not ready</v>
      </c>
      <c r="AM47" s="3"/>
      <c r="AN47" s="3"/>
      <c r="AO47" s="3"/>
    </row>
    <row r="48" spans="1:4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1"/>
      <c r="U48" s="11"/>
      <c r="V48" s="10" t="str">
        <f t="shared" si="4"/>
        <v/>
      </c>
      <c r="W48" s="10"/>
      <c r="X48" s="10"/>
      <c r="Y48" s="12"/>
      <c r="Z48" s="10"/>
      <c r="AA48" s="3"/>
      <c r="AB48" s="3"/>
      <c r="AC48" s="3"/>
      <c r="AD48" s="3"/>
      <c r="AE48" s="5"/>
      <c r="AF48" s="3"/>
      <c r="AG48" s="3"/>
      <c r="AH48" s="3"/>
      <c r="AI48" s="4"/>
      <c r="AJ48" s="6" t="str">
        <f t="shared" ca="1" si="5"/>
        <v/>
      </c>
      <c r="AK48" s="3" t="str">
        <f t="shared" ca="1" si="6"/>
        <v>No due date</v>
      </c>
      <c r="AL48" s="3" t="str">
        <f t="shared" si="7"/>
        <v>Not ready</v>
      </c>
      <c r="AM48" s="3"/>
      <c r="AN48" s="3"/>
      <c r="AO48" s="3"/>
    </row>
    <row r="49" spans="1:4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1"/>
      <c r="U49" s="11"/>
      <c r="V49" s="10" t="str">
        <f t="shared" si="4"/>
        <v/>
      </c>
      <c r="W49" s="10"/>
      <c r="X49" s="10"/>
      <c r="Y49" s="12"/>
      <c r="Z49" s="10"/>
      <c r="AA49" s="3"/>
      <c r="AB49" s="3"/>
      <c r="AC49" s="3"/>
      <c r="AD49" s="3"/>
      <c r="AE49" s="5"/>
      <c r="AF49" s="3"/>
      <c r="AG49" s="3"/>
      <c r="AH49" s="3"/>
      <c r="AI49" s="4"/>
      <c r="AJ49" s="6" t="str">
        <f t="shared" ca="1" si="5"/>
        <v/>
      </c>
      <c r="AK49" s="3" t="str">
        <f t="shared" ca="1" si="6"/>
        <v>No due date</v>
      </c>
      <c r="AL49" s="3" t="str">
        <f t="shared" si="7"/>
        <v>Not ready</v>
      </c>
      <c r="AM49" s="3"/>
      <c r="AN49" s="3"/>
      <c r="AO49" s="3"/>
    </row>
    <row r="50" spans="1:4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1"/>
      <c r="U50" s="11"/>
      <c r="V50" s="10" t="str">
        <f t="shared" si="4"/>
        <v/>
      </c>
      <c r="W50" s="10"/>
      <c r="X50" s="10"/>
      <c r="Y50" s="12"/>
      <c r="Z50" s="10"/>
      <c r="AA50" s="3"/>
      <c r="AB50" s="3"/>
      <c r="AC50" s="3"/>
      <c r="AD50" s="3"/>
      <c r="AE50" s="5"/>
      <c r="AF50" s="3"/>
      <c r="AG50" s="3"/>
      <c r="AH50" s="3"/>
      <c r="AI50" s="4"/>
      <c r="AJ50" s="6" t="str">
        <f t="shared" ca="1" si="5"/>
        <v/>
      </c>
      <c r="AK50" s="3" t="str">
        <f t="shared" ca="1" si="6"/>
        <v>No due date</v>
      </c>
      <c r="AL50" s="3" t="str">
        <f t="shared" si="7"/>
        <v>Not ready</v>
      </c>
      <c r="AM50" s="3"/>
      <c r="AN50" s="3"/>
      <c r="AO50" s="3"/>
    </row>
    <row r="51" spans="1:4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1"/>
      <c r="U51" s="11"/>
      <c r="V51" s="10" t="str">
        <f t="shared" si="4"/>
        <v/>
      </c>
      <c r="W51" s="10"/>
      <c r="X51" s="10"/>
      <c r="Y51" s="12"/>
      <c r="Z51" s="10"/>
      <c r="AA51" s="3"/>
      <c r="AB51" s="3"/>
      <c r="AC51" s="3"/>
      <c r="AD51" s="3"/>
      <c r="AE51" s="5"/>
      <c r="AF51" s="3"/>
      <c r="AG51" s="3"/>
      <c r="AH51" s="3"/>
      <c r="AI51" s="4"/>
      <c r="AJ51" s="6" t="str">
        <f t="shared" ca="1" si="5"/>
        <v/>
      </c>
      <c r="AK51" s="3" t="str">
        <f t="shared" ca="1" si="6"/>
        <v>No due date</v>
      </c>
      <c r="AL51" s="3" t="str">
        <f t="shared" si="7"/>
        <v>Not ready</v>
      </c>
      <c r="AM51" s="3"/>
      <c r="AN51" s="3"/>
      <c r="AO51" s="3"/>
    </row>
    <row r="52" spans="1:4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1"/>
      <c r="U52" s="11"/>
      <c r="V52" s="10" t="str">
        <f t="shared" si="4"/>
        <v/>
      </c>
      <c r="W52" s="10"/>
      <c r="X52" s="10"/>
      <c r="Y52" s="12"/>
      <c r="Z52" s="10"/>
      <c r="AA52" s="3"/>
      <c r="AB52" s="3"/>
      <c r="AC52" s="3"/>
      <c r="AD52" s="3"/>
      <c r="AE52" s="5"/>
      <c r="AF52" s="3"/>
      <c r="AG52" s="3"/>
      <c r="AH52" s="3"/>
      <c r="AI52" s="4"/>
      <c r="AJ52" s="6" t="str">
        <f t="shared" ca="1" si="5"/>
        <v/>
      </c>
      <c r="AK52" s="3" t="str">
        <f t="shared" ca="1" si="6"/>
        <v>No due date</v>
      </c>
      <c r="AL52" s="3" t="str">
        <f t="shared" si="7"/>
        <v>Not ready</v>
      </c>
      <c r="AM52" s="3"/>
      <c r="AN52" s="3"/>
      <c r="AO52" s="3"/>
    </row>
    <row r="53" spans="1:4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1"/>
      <c r="U53" s="11"/>
      <c r="V53" s="10" t="str">
        <f t="shared" si="4"/>
        <v/>
      </c>
      <c r="W53" s="10"/>
      <c r="X53" s="10"/>
      <c r="Y53" s="12"/>
      <c r="Z53" s="10"/>
      <c r="AA53" s="3"/>
      <c r="AB53" s="3"/>
      <c r="AC53" s="3"/>
      <c r="AD53" s="3"/>
      <c r="AE53" s="5"/>
      <c r="AF53" s="3"/>
      <c r="AG53" s="3"/>
      <c r="AH53" s="3"/>
      <c r="AI53" s="4"/>
      <c r="AJ53" s="6" t="str">
        <f t="shared" ca="1" si="5"/>
        <v/>
      </c>
      <c r="AK53" s="3" t="str">
        <f t="shared" ca="1" si="6"/>
        <v>No due date</v>
      </c>
      <c r="AL53" s="3" t="str">
        <f t="shared" si="7"/>
        <v>Not ready</v>
      </c>
      <c r="AM53" s="3"/>
      <c r="AN53" s="3"/>
      <c r="AO53" s="3"/>
    </row>
    <row r="54" spans="1:4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1"/>
      <c r="U54" s="11"/>
      <c r="V54" s="10" t="str">
        <f t="shared" si="4"/>
        <v/>
      </c>
      <c r="W54" s="10"/>
      <c r="X54" s="10"/>
      <c r="Y54" s="12"/>
      <c r="Z54" s="10"/>
      <c r="AA54" s="3"/>
      <c r="AB54" s="3"/>
      <c r="AC54" s="3"/>
      <c r="AD54" s="3"/>
      <c r="AE54" s="5"/>
      <c r="AF54" s="3"/>
      <c r="AG54" s="3"/>
      <c r="AH54" s="3"/>
      <c r="AI54" s="4"/>
      <c r="AJ54" s="6" t="str">
        <f t="shared" ca="1" si="5"/>
        <v/>
      </c>
      <c r="AK54" s="3" t="str">
        <f t="shared" ca="1" si="6"/>
        <v>No due date</v>
      </c>
      <c r="AL54" s="3" t="str">
        <f t="shared" si="7"/>
        <v>Not ready</v>
      </c>
      <c r="AM54" s="3"/>
      <c r="AN54" s="3"/>
      <c r="AO54" s="3"/>
    </row>
    <row r="55" spans="1:4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1"/>
      <c r="U55" s="11"/>
      <c r="V55" s="10" t="str">
        <f t="shared" si="4"/>
        <v/>
      </c>
      <c r="W55" s="10"/>
      <c r="X55" s="10"/>
      <c r="Y55" s="12"/>
      <c r="Z55" s="10"/>
      <c r="AA55" s="3"/>
      <c r="AB55" s="3"/>
      <c r="AC55" s="3"/>
      <c r="AD55" s="3"/>
      <c r="AE55" s="5"/>
      <c r="AF55" s="3"/>
      <c r="AG55" s="3"/>
      <c r="AH55" s="3"/>
      <c r="AI55" s="4"/>
      <c r="AJ55" s="6" t="str">
        <f t="shared" ca="1" si="5"/>
        <v/>
      </c>
      <c r="AK55" s="3" t="str">
        <f t="shared" ca="1" si="6"/>
        <v>No due date</v>
      </c>
      <c r="AL55" s="3" t="str">
        <f t="shared" si="7"/>
        <v>Not ready</v>
      </c>
      <c r="AM55" s="3"/>
      <c r="AN55" s="3"/>
      <c r="AO55" s="3"/>
    </row>
    <row r="56" spans="1:4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1"/>
      <c r="U56" s="11"/>
      <c r="V56" s="10" t="str">
        <f t="shared" si="4"/>
        <v/>
      </c>
      <c r="W56" s="10"/>
      <c r="X56" s="10"/>
      <c r="Y56" s="12"/>
      <c r="Z56" s="10"/>
      <c r="AA56" s="3"/>
      <c r="AB56" s="3"/>
      <c r="AC56" s="3"/>
      <c r="AD56" s="3"/>
      <c r="AE56" s="5"/>
      <c r="AF56" s="3"/>
      <c r="AG56" s="3"/>
      <c r="AH56" s="3"/>
      <c r="AI56" s="4"/>
      <c r="AJ56" s="6" t="str">
        <f t="shared" ca="1" si="5"/>
        <v/>
      </c>
      <c r="AK56" s="3" t="str">
        <f t="shared" ca="1" si="6"/>
        <v>No due date</v>
      </c>
      <c r="AL56" s="3" t="str">
        <f t="shared" si="7"/>
        <v>Not ready</v>
      </c>
      <c r="AM56" s="3"/>
      <c r="AN56" s="3"/>
      <c r="AO56" s="3"/>
    </row>
    <row r="57" spans="1:4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1"/>
      <c r="U57" s="11"/>
      <c r="V57" s="10" t="str">
        <f t="shared" si="4"/>
        <v/>
      </c>
      <c r="W57" s="10"/>
      <c r="X57" s="10"/>
      <c r="Y57" s="12"/>
      <c r="Z57" s="10"/>
      <c r="AA57" s="3"/>
      <c r="AB57" s="3"/>
      <c r="AC57" s="3"/>
      <c r="AD57" s="3"/>
      <c r="AE57" s="5"/>
      <c r="AF57" s="3"/>
      <c r="AG57" s="3"/>
      <c r="AH57" s="3"/>
      <c r="AI57" s="4"/>
      <c r="AJ57" s="6" t="str">
        <f t="shared" ca="1" si="5"/>
        <v/>
      </c>
      <c r="AK57" s="3" t="str">
        <f t="shared" ca="1" si="6"/>
        <v>No due date</v>
      </c>
      <c r="AL57" s="3" t="str">
        <f t="shared" si="7"/>
        <v>Not ready</v>
      </c>
      <c r="AM57" s="3"/>
      <c r="AN57" s="3"/>
      <c r="AO57" s="3"/>
    </row>
    <row r="58" spans="1:4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1"/>
      <c r="U58" s="11"/>
      <c r="V58" s="10" t="str">
        <f t="shared" si="4"/>
        <v/>
      </c>
      <c r="W58" s="10"/>
      <c r="X58" s="10"/>
      <c r="Y58" s="12"/>
      <c r="Z58" s="10"/>
      <c r="AA58" s="3"/>
      <c r="AB58" s="3"/>
      <c r="AC58" s="3"/>
      <c r="AD58" s="3"/>
      <c r="AE58" s="5"/>
      <c r="AF58" s="3"/>
      <c r="AG58" s="3"/>
      <c r="AH58" s="3"/>
      <c r="AI58" s="4"/>
      <c r="AJ58" s="6" t="str">
        <f t="shared" ca="1" si="5"/>
        <v/>
      </c>
      <c r="AK58" s="3" t="str">
        <f t="shared" ca="1" si="6"/>
        <v>No due date</v>
      </c>
      <c r="AL58" s="3" t="str">
        <f t="shared" si="7"/>
        <v>Not ready</v>
      </c>
      <c r="AM58" s="3"/>
      <c r="AN58" s="3"/>
      <c r="AO58" s="3"/>
    </row>
    <row r="59" spans="1:4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1"/>
      <c r="U59" s="11"/>
      <c r="V59" s="10" t="str">
        <f t="shared" si="4"/>
        <v/>
      </c>
      <c r="W59" s="10"/>
      <c r="X59" s="10"/>
      <c r="Y59" s="12"/>
      <c r="Z59" s="10"/>
      <c r="AA59" s="3"/>
      <c r="AB59" s="3"/>
      <c r="AC59" s="3"/>
      <c r="AD59" s="3"/>
      <c r="AE59" s="5"/>
      <c r="AF59" s="3"/>
      <c r="AG59" s="3"/>
      <c r="AH59" s="3"/>
      <c r="AI59" s="4"/>
      <c r="AJ59" s="6" t="str">
        <f t="shared" ca="1" si="5"/>
        <v/>
      </c>
      <c r="AK59" s="3" t="str">
        <f t="shared" ca="1" si="6"/>
        <v>No due date</v>
      </c>
      <c r="AL59" s="3" t="str">
        <f t="shared" si="7"/>
        <v>Not ready</v>
      </c>
      <c r="AM59" s="3"/>
      <c r="AN59" s="3"/>
      <c r="AO59" s="3"/>
    </row>
    <row r="60" spans="1:4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1"/>
      <c r="U60" s="11"/>
      <c r="V60" s="10" t="str">
        <f t="shared" si="4"/>
        <v/>
      </c>
      <c r="W60" s="10"/>
      <c r="X60" s="10"/>
      <c r="Y60" s="12"/>
      <c r="Z60" s="10"/>
      <c r="AA60" s="3"/>
      <c r="AB60" s="3"/>
      <c r="AC60" s="3"/>
      <c r="AD60" s="3"/>
      <c r="AE60" s="5"/>
      <c r="AF60" s="3"/>
      <c r="AG60" s="3"/>
      <c r="AH60" s="3"/>
      <c r="AI60" s="4"/>
      <c r="AJ60" s="6" t="str">
        <f t="shared" ca="1" si="5"/>
        <v/>
      </c>
      <c r="AK60" s="3" t="str">
        <f t="shared" ca="1" si="6"/>
        <v>No due date</v>
      </c>
      <c r="AL60" s="3" t="str">
        <f t="shared" si="7"/>
        <v>Not ready</v>
      </c>
      <c r="AM60" s="3"/>
      <c r="AN60" s="3"/>
      <c r="AO60" s="3"/>
    </row>
    <row r="61" spans="1:4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1"/>
      <c r="U61" s="11"/>
      <c r="V61" s="10" t="str">
        <f t="shared" si="4"/>
        <v/>
      </c>
      <c r="W61" s="10"/>
      <c r="X61" s="10"/>
      <c r="Y61" s="12"/>
      <c r="Z61" s="10"/>
      <c r="AA61" s="3"/>
      <c r="AB61" s="3"/>
      <c r="AC61" s="3"/>
      <c r="AD61" s="3"/>
      <c r="AE61" s="5"/>
      <c r="AF61" s="3"/>
      <c r="AG61" s="3"/>
      <c r="AH61" s="3"/>
      <c r="AI61" s="4"/>
      <c r="AJ61" s="6" t="str">
        <f t="shared" ca="1" si="5"/>
        <v/>
      </c>
      <c r="AK61" s="3" t="str">
        <f t="shared" ca="1" si="6"/>
        <v>No due date</v>
      </c>
      <c r="AL61" s="3" t="str">
        <f t="shared" si="7"/>
        <v>Not ready</v>
      </c>
      <c r="AM61" s="3"/>
      <c r="AN61" s="3"/>
      <c r="AO61" s="3"/>
    </row>
    <row r="62" spans="1:4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1"/>
      <c r="U62" s="11"/>
      <c r="V62" s="10" t="str">
        <f t="shared" si="4"/>
        <v/>
      </c>
      <c r="W62" s="10"/>
      <c r="X62" s="10"/>
      <c r="Y62" s="12"/>
      <c r="Z62" s="10"/>
      <c r="AA62" s="3"/>
      <c r="AB62" s="3"/>
      <c r="AC62" s="3"/>
      <c r="AD62" s="3"/>
      <c r="AE62" s="5"/>
      <c r="AF62" s="3"/>
      <c r="AG62" s="3"/>
      <c r="AH62" s="3"/>
      <c r="AI62" s="4"/>
      <c r="AJ62" s="6" t="str">
        <f t="shared" ca="1" si="5"/>
        <v/>
      </c>
      <c r="AK62" s="3" t="str">
        <f t="shared" ca="1" si="6"/>
        <v>No due date</v>
      </c>
      <c r="AL62" s="3" t="str">
        <f t="shared" si="7"/>
        <v>Not ready</v>
      </c>
      <c r="AM62" s="3"/>
      <c r="AN62" s="3"/>
      <c r="AO62" s="3"/>
    </row>
    <row r="63" spans="1:4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1"/>
      <c r="U63" s="11"/>
      <c r="V63" s="10" t="str">
        <f t="shared" si="4"/>
        <v/>
      </c>
      <c r="W63" s="10"/>
      <c r="X63" s="10"/>
      <c r="Y63" s="12"/>
      <c r="Z63" s="10"/>
      <c r="AA63" s="3"/>
      <c r="AB63" s="3"/>
      <c r="AC63" s="3"/>
      <c r="AD63" s="3"/>
      <c r="AE63" s="5"/>
      <c r="AF63" s="3"/>
      <c r="AG63" s="3"/>
      <c r="AH63" s="3"/>
      <c r="AI63" s="4"/>
      <c r="AJ63" s="6" t="str">
        <f t="shared" ca="1" si="5"/>
        <v/>
      </c>
      <c r="AK63" s="3" t="str">
        <f t="shared" ca="1" si="6"/>
        <v>No due date</v>
      </c>
      <c r="AL63" s="3" t="str">
        <f t="shared" si="7"/>
        <v>Not ready</v>
      </c>
      <c r="AM63" s="3"/>
      <c r="AN63" s="3"/>
      <c r="AO63" s="3"/>
    </row>
    <row r="64" spans="1:4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1"/>
      <c r="U64" s="11"/>
      <c r="V64" s="10" t="str">
        <f t="shared" si="4"/>
        <v/>
      </c>
      <c r="W64" s="10"/>
      <c r="X64" s="10"/>
      <c r="Y64" s="12"/>
      <c r="Z64" s="10"/>
      <c r="AA64" s="3"/>
      <c r="AB64" s="3"/>
      <c r="AC64" s="3"/>
      <c r="AD64" s="3"/>
      <c r="AE64" s="5"/>
      <c r="AF64" s="3"/>
      <c r="AG64" s="3"/>
      <c r="AH64" s="3"/>
      <c r="AI64" s="4"/>
      <c r="AJ64" s="6" t="str">
        <f t="shared" ca="1" si="5"/>
        <v/>
      </c>
      <c r="AK64" s="3" t="str">
        <f t="shared" ca="1" si="6"/>
        <v>No due date</v>
      </c>
      <c r="AL64" s="3" t="str">
        <f t="shared" si="7"/>
        <v>Not ready</v>
      </c>
      <c r="AM64" s="3"/>
      <c r="AN64" s="3"/>
      <c r="AO64" s="3"/>
    </row>
    <row r="65" spans="1:4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1"/>
      <c r="U65" s="11"/>
      <c r="V65" s="10" t="str">
        <f t="shared" si="4"/>
        <v/>
      </c>
      <c r="W65" s="10"/>
      <c r="X65" s="10"/>
      <c r="Y65" s="12"/>
      <c r="Z65" s="10"/>
      <c r="AA65" s="3"/>
      <c r="AB65" s="3"/>
      <c r="AC65" s="3"/>
      <c r="AD65" s="3"/>
      <c r="AE65" s="5"/>
      <c r="AF65" s="3"/>
      <c r="AG65" s="3"/>
      <c r="AH65" s="3"/>
      <c r="AI65" s="4"/>
      <c r="AJ65" s="6" t="str">
        <f t="shared" ca="1" si="5"/>
        <v/>
      </c>
      <c r="AK65" s="3" t="str">
        <f t="shared" ca="1" si="6"/>
        <v>No due date</v>
      </c>
      <c r="AL65" s="3" t="str">
        <f t="shared" si="7"/>
        <v>Not ready</v>
      </c>
      <c r="AM65" s="3"/>
      <c r="AN65" s="3"/>
      <c r="AO65" s="3"/>
    </row>
    <row r="66" spans="1:4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1"/>
      <c r="U66" s="11"/>
      <c r="V66" s="10" t="str">
        <f t="shared" si="4"/>
        <v/>
      </c>
      <c r="W66" s="10"/>
      <c r="X66" s="10"/>
      <c r="Y66" s="12"/>
      <c r="Z66" s="10"/>
      <c r="AA66" s="3"/>
      <c r="AB66" s="3"/>
      <c r="AC66" s="3"/>
      <c r="AD66" s="3"/>
      <c r="AE66" s="5"/>
      <c r="AF66" s="3"/>
      <c r="AG66" s="3"/>
      <c r="AH66" s="3"/>
      <c r="AI66" s="4"/>
      <c r="AJ66" s="6" t="str">
        <f t="shared" ca="1" si="5"/>
        <v/>
      </c>
      <c r="AK66" s="3" t="str">
        <f t="shared" ca="1" si="6"/>
        <v>No due date</v>
      </c>
      <c r="AL66" s="3" t="str">
        <f t="shared" si="7"/>
        <v>Not ready</v>
      </c>
      <c r="AM66" s="3"/>
      <c r="AN66" s="3"/>
      <c r="AO66" s="3"/>
    </row>
    <row r="67" spans="1:4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1"/>
      <c r="U67" s="11"/>
      <c r="V67" s="10" t="str">
        <f t="shared" si="4"/>
        <v/>
      </c>
      <c r="W67" s="10"/>
      <c r="X67" s="10"/>
      <c r="Y67" s="12"/>
      <c r="Z67" s="10"/>
      <c r="AA67" s="3"/>
      <c r="AB67" s="3"/>
      <c r="AC67" s="3"/>
      <c r="AD67" s="3"/>
      <c r="AE67" s="5"/>
      <c r="AF67" s="3"/>
      <c r="AG67" s="3"/>
      <c r="AH67" s="3"/>
      <c r="AI67" s="4"/>
      <c r="AJ67" s="6" t="str">
        <f t="shared" ca="1" si="5"/>
        <v/>
      </c>
      <c r="AK67" s="3" t="str">
        <f t="shared" ca="1" si="6"/>
        <v>No due date</v>
      </c>
      <c r="AL67" s="3" t="str">
        <f t="shared" si="7"/>
        <v>Not ready</v>
      </c>
      <c r="AM67" s="3"/>
      <c r="AN67" s="3"/>
      <c r="AO67" s="3"/>
    </row>
    <row r="68" spans="1:4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1"/>
      <c r="U68" s="11"/>
      <c r="V68" s="10" t="str">
        <f t="shared" si="4"/>
        <v/>
      </c>
      <c r="W68" s="10"/>
      <c r="X68" s="10"/>
      <c r="Y68" s="12"/>
      <c r="Z68" s="10"/>
      <c r="AA68" s="3"/>
      <c r="AB68" s="3"/>
      <c r="AC68" s="3"/>
      <c r="AD68" s="3"/>
      <c r="AE68" s="5"/>
      <c r="AF68" s="3"/>
      <c r="AG68" s="3"/>
      <c r="AH68" s="3"/>
      <c r="AI68" s="4"/>
      <c r="AJ68" s="6" t="str">
        <f t="shared" ca="1" si="5"/>
        <v/>
      </c>
      <c r="AK68" s="3" t="str">
        <f t="shared" ca="1" si="6"/>
        <v>No due date</v>
      </c>
      <c r="AL68" s="3" t="str">
        <f t="shared" si="7"/>
        <v>Not ready</v>
      </c>
      <c r="AM68" s="3"/>
      <c r="AN68" s="3"/>
      <c r="AO68" s="3"/>
    </row>
    <row r="69" spans="1:4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1"/>
      <c r="U69" s="11"/>
      <c r="V69" s="10" t="str">
        <f t="shared" ref="V69:V100" si="8">IF(U69="","",YEAR(U69)&amp;"-Q"&amp;ROUNDUP(MONTH(U69)/3,0))</f>
        <v/>
      </c>
      <c r="W69" s="10"/>
      <c r="X69" s="10"/>
      <c r="Y69" s="12"/>
      <c r="Z69" s="10"/>
      <c r="AA69" s="3"/>
      <c r="AB69" s="3"/>
      <c r="AC69" s="3"/>
      <c r="AD69" s="3"/>
      <c r="AE69" s="5"/>
      <c r="AF69" s="3"/>
      <c r="AG69" s="3"/>
      <c r="AH69" s="3"/>
      <c r="AI69" s="4"/>
      <c r="AJ69" s="6" t="str">
        <f t="shared" ref="AJ69:AJ100" ca="1" si="9">IF(OR(U69="",AD69="Completed"),"",U69-TODAY())</f>
        <v/>
      </c>
      <c r="AK69" s="3" t="str">
        <f t="shared" ref="AK69:AK100" ca="1" si="10">IF(U69="","No due date",IF(AD69="Completed","Closed",IF(U69&lt;TODAY(),"Overdue",IF(U69-TODAY()&lt;=30,"Due &lt;30 days","On track"))))</f>
        <v>No due date</v>
      </c>
      <c r="AL69" s="3" t="str">
        <f t="shared" ref="AL69:AL100" si="11">IF(AD69&lt;&gt;"Completed","Not ready",IF(AF69&lt;&gt;"","Ready for closure","Evidence missing"))</f>
        <v>Not ready</v>
      </c>
      <c r="AM69" s="3"/>
      <c r="AN69" s="3"/>
      <c r="AO69" s="3"/>
    </row>
    <row r="70" spans="1:4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1"/>
      <c r="U70" s="11"/>
      <c r="V70" s="10" t="str">
        <f t="shared" si="8"/>
        <v/>
      </c>
      <c r="W70" s="10"/>
      <c r="X70" s="10"/>
      <c r="Y70" s="12"/>
      <c r="Z70" s="10"/>
      <c r="AA70" s="3"/>
      <c r="AB70" s="3"/>
      <c r="AC70" s="3"/>
      <c r="AD70" s="3"/>
      <c r="AE70" s="5"/>
      <c r="AF70" s="3"/>
      <c r="AG70" s="3"/>
      <c r="AH70" s="3"/>
      <c r="AI70" s="4"/>
      <c r="AJ70" s="6" t="str">
        <f t="shared" ca="1" si="9"/>
        <v/>
      </c>
      <c r="AK70" s="3" t="str">
        <f t="shared" ca="1" si="10"/>
        <v>No due date</v>
      </c>
      <c r="AL70" s="3" t="str">
        <f t="shared" si="11"/>
        <v>Not ready</v>
      </c>
      <c r="AM70" s="3"/>
      <c r="AN70" s="3"/>
      <c r="AO70" s="3"/>
    </row>
    <row r="71" spans="1:4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1"/>
      <c r="U71" s="11"/>
      <c r="V71" s="10" t="str">
        <f t="shared" si="8"/>
        <v/>
      </c>
      <c r="W71" s="10"/>
      <c r="X71" s="10"/>
      <c r="Y71" s="12"/>
      <c r="Z71" s="10"/>
      <c r="AA71" s="3"/>
      <c r="AB71" s="3"/>
      <c r="AC71" s="3"/>
      <c r="AD71" s="3"/>
      <c r="AE71" s="5"/>
      <c r="AF71" s="3"/>
      <c r="AG71" s="3"/>
      <c r="AH71" s="3"/>
      <c r="AI71" s="4"/>
      <c r="AJ71" s="6" t="str">
        <f t="shared" ca="1" si="9"/>
        <v/>
      </c>
      <c r="AK71" s="3" t="str">
        <f t="shared" ca="1" si="10"/>
        <v>No due date</v>
      </c>
      <c r="AL71" s="3" t="str">
        <f t="shared" si="11"/>
        <v>Not ready</v>
      </c>
      <c r="AM71" s="3"/>
      <c r="AN71" s="3"/>
      <c r="AO71" s="3"/>
    </row>
    <row r="72" spans="1:4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1"/>
      <c r="U72" s="11"/>
      <c r="V72" s="10" t="str">
        <f t="shared" si="8"/>
        <v/>
      </c>
      <c r="W72" s="10"/>
      <c r="X72" s="10"/>
      <c r="Y72" s="12"/>
      <c r="Z72" s="10"/>
      <c r="AA72" s="3"/>
      <c r="AB72" s="3"/>
      <c r="AC72" s="3"/>
      <c r="AD72" s="3"/>
      <c r="AE72" s="5"/>
      <c r="AF72" s="3"/>
      <c r="AG72" s="3"/>
      <c r="AH72" s="3"/>
      <c r="AI72" s="4"/>
      <c r="AJ72" s="6" t="str">
        <f t="shared" ca="1" si="9"/>
        <v/>
      </c>
      <c r="AK72" s="3" t="str">
        <f t="shared" ca="1" si="10"/>
        <v>No due date</v>
      </c>
      <c r="AL72" s="3" t="str">
        <f t="shared" si="11"/>
        <v>Not ready</v>
      </c>
      <c r="AM72" s="3"/>
      <c r="AN72" s="3"/>
      <c r="AO72" s="3"/>
    </row>
    <row r="73" spans="1:4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1"/>
      <c r="U73" s="11"/>
      <c r="V73" s="10" t="str">
        <f t="shared" si="8"/>
        <v/>
      </c>
      <c r="W73" s="10"/>
      <c r="X73" s="10"/>
      <c r="Y73" s="12"/>
      <c r="Z73" s="10"/>
      <c r="AA73" s="3"/>
      <c r="AB73" s="3"/>
      <c r="AC73" s="3"/>
      <c r="AD73" s="3"/>
      <c r="AE73" s="5"/>
      <c r="AF73" s="3"/>
      <c r="AG73" s="3"/>
      <c r="AH73" s="3"/>
      <c r="AI73" s="4"/>
      <c r="AJ73" s="6" t="str">
        <f t="shared" ca="1" si="9"/>
        <v/>
      </c>
      <c r="AK73" s="3" t="str">
        <f t="shared" ca="1" si="10"/>
        <v>No due date</v>
      </c>
      <c r="AL73" s="3" t="str">
        <f t="shared" si="11"/>
        <v>Not ready</v>
      </c>
      <c r="AM73" s="3"/>
      <c r="AN73" s="3"/>
      <c r="AO73" s="3"/>
    </row>
    <row r="74" spans="1:4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1"/>
      <c r="U74" s="11"/>
      <c r="V74" s="10" t="str">
        <f t="shared" si="8"/>
        <v/>
      </c>
      <c r="W74" s="10"/>
      <c r="X74" s="10"/>
      <c r="Y74" s="12"/>
      <c r="Z74" s="10"/>
      <c r="AA74" s="3"/>
      <c r="AB74" s="3"/>
      <c r="AC74" s="3"/>
      <c r="AD74" s="3"/>
      <c r="AE74" s="5"/>
      <c r="AF74" s="3"/>
      <c r="AG74" s="3"/>
      <c r="AH74" s="3"/>
      <c r="AI74" s="4"/>
      <c r="AJ74" s="6" t="str">
        <f t="shared" ca="1" si="9"/>
        <v/>
      </c>
      <c r="AK74" s="3" t="str">
        <f t="shared" ca="1" si="10"/>
        <v>No due date</v>
      </c>
      <c r="AL74" s="3" t="str">
        <f t="shared" si="11"/>
        <v>Not ready</v>
      </c>
      <c r="AM74" s="3"/>
      <c r="AN74" s="3"/>
      <c r="AO74" s="3"/>
    </row>
    <row r="75" spans="1:4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1"/>
      <c r="U75" s="11"/>
      <c r="V75" s="10" t="str">
        <f t="shared" si="8"/>
        <v/>
      </c>
      <c r="W75" s="10"/>
      <c r="X75" s="10"/>
      <c r="Y75" s="12"/>
      <c r="Z75" s="10"/>
      <c r="AA75" s="3"/>
      <c r="AB75" s="3"/>
      <c r="AC75" s="3"/>
      <c r="AD75" s="3"/>
      <c r="AE75" s="5"/>
      <c r="AF75" s="3"/>
      <c r="AG75" s="3"/>
      <c r="AH75" s="3"/>
      <c r="AI75" s="4"/>
      <c r="AJ75" s="6" t="str">
        <f t="shared" ca="1" si="9"/>
        <v/>
      </c>
      <c r="AK75" s="3" t="str">
        <f t="shared" ca="1" si="10"/>
        <v>No due date</v>
      </c>
      <c r="AL75" s="3" t="str">
        <f t="shared" si="11"/>
        <v>Not ready</v>
      </c>
      <c r="AM75" s="3"/>
      <c r="AN75" s="3"/>
      <c r="AO75" s="3"/>
    </row>
    <row r="76" spans="1:4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1"/>
      <c r="U76" s="11"/>
      <c r="V76" s="10" t="str">
        <f t="shared" si="8"/>
        <v/>
      </c>
      <c r="W76" s="10"/>
      <c r="X76" s="10"/>
      <c r="Y76" s="12"/>
      <c r="Z76" s="10"/>
      <c r="AA76" s="3"/>
      <c r="AB76" s="3"/>
      <c r="AC76" s="3"/>
      <c r="AD76" s="3"/>
      <c r="AE76" s="5"/>
      <c r="AF76" s="3"/>
      <c r="AG76" s="3"/>
      <c r="AH76" s="3"/>
      <c r="AI76" s="4"/>
      <c r="AJ76" s="6" t="str">
        <f t="shared" ca="1" si="9"/>
        <v/>
      </c>
      <c r="AK76" s="3" t="str">
        <f t="shared" ca="1" si="10"/>
        <v>No due date</v>
      </c>
      <c r="AL76" s="3" t="str">
        <f t="shared" si="11"/>
        <v>Not ready</v>
      </c>
      <c r="AM76" s="3"/>
      <c r="AN76" s="3"/>
      <c r="AO76" s="3"/>
    </row>
    <row r="77" spans="1:4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1"/>
      <c r="U77" s="11"/>
      <c r="V77" s="10" t="str">
        <f t="shared" si="8"/>
        <v/>
      </c>
      <c r="W77" s="10"/>
      <c r="X77" s="10"/>
      <c r="Y77" s="12"/>
      <c r="Z77" s="10"/>
      <c r="AA77" s="3"/>
      <c r="AB77" s="3"/>
      <c r="AC77" s="3"/>
      <c r="AD77" s="3"/>
      <c r="AE77" s="5"/>
      <c r="AF77" s="3"/>
      <c r="AG77" s="3"/>
      <c r="AH77" s="3"/>
      <c r="AI77" s="4"/>
      <c r="AJ77" s="6" t="str">
        <f t="shared" ca="1" si="9"/>
        <v/>
      </c>
      <c r="AK77" s="3" t="str">
        <f t="shared" ca="1" si="10"/>
        <v>No due date</v>
      </c>
      <c r="AL77" s="3" t="str">
        <f t="shared" si="11"/>
        <v>Not ready</v>
      </c>
      <c r="AM77" s="3"/>
      <c r="AN77" s="3"/>
      <c r="AO77" s="3"/>
    </row>
    <row r="78" spans="1:4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1"/>
      <c r="U78" s="11"/>
      <c r="V78" s="10" t="str">
        <f t="shared" si="8"/>
        <v/>
      </c>
      <c r="W78" s="10"/>
      <c r="X78" s="10"/>
      <c r="Y78" s="12"/>
      <c r="Z78" s="10"/>
      <c r="AA78" s="3"/>
      <c r="AB78" s="3"/>
      <c r="AC78" s="3"/>
      <c r="AD78" s="3"/>
      <c r="AE78" s="5"/>
      <c r="AF78" s="3"/>
      <c r="AG78" s="3"/>
      <c r="AH78" s="3"/>
      <c r="AI78" s="4"/>
      <c r="AJ78" s="6" t="str">
        <f t="shared" ca="1" si="9"/>
        <v/>
      </c>
      <c r="AK78" s="3" t="str">
        <f t="shared" ca="1" si="10"/>
        <v>No due date</v>
      </c>
      <c r="AL78" s="3" t="str">
        <f t="shared" si="11"/>
        <v>Not ready</v>
      </c>
      <c r="AM78" s="3"/>
      <c r="AN78" s="3"/>
      <c r="AO78" s="3"/>
    </row>
    <row r="79" spans="1:4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1"/>
      <c r="U79" s="11"/>
      <c r="V79" s="10" t="str">
        <f t="shared" si="8"/>
        <v/>
      </c>
      <c r="W79" s="10"/>
      <c r="X79" s="10"/>
      <c r="Y79" s="12"/>
      <c r="Z79" s="10"/>
      <c r="AA79" s="3"/>
      <c r="AB79" s="3"/>
      <c r="AC79" s="3"/>
      <c r="AD79" s="3"/>
      <c r="AE79" s="5"/>
      <c r="AF79" s="3"/>
      <c r="AG79" s="3"/>
      <c r="AH79" s="3"/>
      <c r="AI79" s="4"/>
      <c r="AJ79" s="6" t="str">
        <f t="shared" ca="1" si="9"/>
        <v/>
      </c>
      <c r="AK79" s="3" t="str">
        <f t="shared" ca="1" si="10"/>
        <v>No due date</v>
      </c>
      <c r="AL79" s="3" t="str">
        <f t="shared" si="11"/>
        <v>Not ready</v>
      </c>
      <c r="AM79" s="3"/>
      <c r="AN79" s="3"/>
      <c r="AO79" s="3"/>
    </row>
    <row r="80" spans="1:4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1"/>
      <c r="U80" s="11"/>
      <c r="V80" s="10" t="str">
        <f t="shared" si="8"/>
        <v/>
      </c>
      <c r="W80" s="10"/>
      <c r="X80" s="10"/>
      <c r="Y80" s="12"/>
      <c r="Z80" s="10"/>
      <c r="AA80" s="3"/>
      <c r="AB80" s="3"/>
      <c r="AC80" s="3"/>
      <c r="AD80" s="3"/>
      <c r="AE80" s="5"/>
      <c r="AF80" s="3"/>
      <c r="AG80" s="3"/>
      <c r="AH80" s="3"/>
      <c r="AI80" s="4"/>
      <c r="AJ80" s="6" t="str">
        <f t="shared" ca="1" si="9"/>
        <v/>
      </c>
      <c r="AK80" s="3" t="str">
        <f t="shared" ca="1" si="10"/>
        <v>No due date</v>
      </c>
      <c r="AL80" s="3" t="str">
        <f t="shared" si="11"/>
        <v>Not ready</v>
      </c>
      <c r="AM80" s="3"/>
      <c r="AN80" s="3"/>
      <c r="AO80" s="3"/>
    </row>
    <row r="81" spans="1:4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1"/>
      <c r="U81" s="11"/>
      <c r="V81" s="10" t="str">
        <f t="shared" si="8"/>
        <v/>
      </c>
      <c r="W81" s="10"/>
      <c r="X81" s="10"/>
      <c r="Y81" s="12"/>
      <c r="Z81" s="10"/>
      <c r="AA81" s="3"/>
      <c r="AB81" s="3"/>
      <c r="AC81" s="3"/>
      <c r="AD81" s="3"/>
      <c r="AE81" s="5"/>
      <c r="AF81" s="3"/>
      <c r="AG81" s="3"/>
      <c r="AH81" s="3"/>
      <c r="AI81" s="4"/>
      <c r="AJ81" s="6" t="str">
        <f t="shared" ca="1" si="9"/>
        <v/>
      </c>
      <c r="AK81" s="3" t="str">
        <f t="shared" ca="1" si="10"/>
        <v>No due date</v>
      </c>
      <c r="AL81" s="3" t="str">
        <f t="shared" si="11"/>
        <v>Not ready</v>
      </c>
      <c r="AM81" s="3"/>
      <c r="AN81" s="3"/>
      <c r="AO81" s="3"/>
    </row>
    <row r="82" spans="1:4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1"/>
      <c r="U82" s="11"/>
      <c r="V82" s="10" t="str">
        <f t="shared" si="8"/>
        <v/>
      </c>
      <c r="W82" s="10"/>
      <c r="X82" s="10"/>
      <c r="Y82" s="12"/>
      <c r="Z82" s="10"/>
      <c r="AA82" s="3"/>
      <c r="AB82" s="3"/>
      <c r="AC82" s="3"/>
      <c r="AD82" s="3"/>
      <c r="AE82" s="5"/>
      <c r="AF82" s="3"/>
      <c r="AG82" s="3"/>
      <c r="AH82" s="3"/>
      <c r="AI82" s="4"/>
      <c r="AJ82" s="6" t="str">
        <f t="shared" ca="1" si="9"/>
        <v/>
      </c>
      <c r="AK82" s="3" t="str">
        <f t="shared" ca="1" si="10"/>
        <v>No due date</v>
      </c>
      <c r="AL82" s="3" t="str">
        <f t="shared" si="11"/>
        <v>Not ready</v>
      </c>
      <c r="AM82" s="3"/>
      <c r="AN82" s="3"/>
      <c r="AO82" s="3"/>
    </row>
    <row r="83" spans="1:4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1"/>
      <c r="U83" s="11"/>
      <c r="V83" s="10" t="str">
        <f t="shared" si="8"/>
        <v/>
      </c>
      <c r="W83" s="10"/>
      <c r="X83" s="10"/>
      <c r="Y83" s="12"/>
      <c r="Z83" s="10"/>
      <c r="AA83" s="3"/>
      <c r="AB83" s="3"/>
      <c r="AC83" s="3"/>
      <c r="AD83" s="3"/>
      <c r="AE83" s="5"/>
      <c r="AF83" s="3"/>
      <c r="AG83" s="3"/>
      <c r="AH83" s="3"/>
      <c r="AI83" s="4"/>
      <c r="AJ83" s="6" t="str">
        <f t="shared" ca="1" si="9"/>
        <v/>
      </c>
      <c r="AK83" s="3" t="str">
        <f t="shared" ca="1" si="10"/>
        <v>No due date</v>
      </c>
      <c r="AL83" s="3" t="str">
        <f t="shared" si="11"/>
        <v>Not ready</v>
      </c>
      <c r="AM83" s="3"/>
      <c r="AN83" s="3"/>
      <c r="AO83" s="3"/>
    </row>
    <row r="84" spans="1:4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1"/>
      <c r="U84" s="11"/>
      <c r="V84" s="10" t="str">
        <f t="shared" si="8"/>
        <v/>
      </c>
      <c r="W84" s="10"/>
      <c r="X84" s="10"/>
      <c r="Y84" s="12"/>
      <c r="Z84" s="10"/>
      <c r="AA84" s="3"/>
      <c r="AB84" s="3"/>
      <c r="AC84" s="3"/>
      <c r="AD84" s="3"/>
      <c r="AE84" s="5"/>
      <c r="AF84" s="3"/>
      <c r="AG84" s="3"/>
      <c r="AH84" s="3"/>
      <c r="AI84" s="4"/>
      <c r="AJ84" s="6" t="str">
        <f t="shared" ca="1" si="9"/>
        <v/>
      </c>
      <c r="AK84" s="3" t="str">
        <f t="shared" ca="1" si="10"/>
        <v>No due date</v>
      </c>
      <c r="AL84" s="3" t="str">
        <f t="shared" si="11"/>
        <v>Not ready</v>
      </c>
      <c r="AM84" s="3"/>
      <c r="AN84" s="3"/>
      <c r="AO84" s="3"/>
    </row>
    <row r="85" spans="1:4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1"/>
      <c r="U85" s="11"/>
      <c r="V85" s="10" t="str">
        <f t="shared" si="8"/>
        <v/>
      </c>
      <c r="W85" s="10"/>
      <c r="X85" s="10"/>
      <c r="Y85" s="12"/>
      <c r="Z85" s="10"/>
      <c r="AA85" s="3"/>
      <c r="AB85" s="3"/>
      <c r="AC85" s="3"/>
      <c r="AD85" s="3"/>
      <c r="AE85" s="5"/>
      <c r="AF85" s="3"/>
      <c r="AG85" s="3"/>
      <c r="AH85" s="3"/>
      <c r="AI85" s="4"/>
      <c r="AJ85" s="6" t="str">
        <f t="shared" ca="1" si="9"/>
        <v/>
      </c>
      <c r="AK85" s="3" t="str">
        <f t="shared" ca="1" si="10"/>
        <v>No due date</v>
      </c>
      <c r="AL85" s="3" t="str">
        <f t="shared" si="11"/>
        <v>Not ready</v>
      </c>
      <c r="AM85" s="3"/>
      <c r="AN85" s="3"/>
      <c r="AO85" s="3"/>
    </row>
    <row r="86" spans="1:4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1"/>
      <c r="U86" s="11"/>
      <c r="V86" s="10" t="str">
        <f t="shared" si="8"/>
        <v/>
      </c>
      <c r="W86" s="10"/>
      <c r="X86" s="10"/>
      <c r="Y86" s="12"/>
      <c r="Z86" s="10"/>
      <c r="AA86" s="3"/>
      <c r="AB86" s="3"/>
      <c r="AC86" s="3"/>
      <c r="AD86" s="3"/>
      <c r="AE86" s="5"/>
      <c r="AF86" s="3"/>
      <c r="AG86" s="3"/>
      <c r="AH86" s="3"/>
      <c r="AI86" s="4"/>
      <c r="AJ86" s="6" t="str">
        <f t="shared" ca="1" si="9"/>
        <v/>
      </c>
      <c r="AK86" s="3" t="str">
        <f t="shared" ca="1" si="10"/>
        <v>No due date</v>
      </c>
      <c r="AL86" s="3" t="str">
        <f t="shared" si="11"/>
        <v>Not ready</v>
      </c>
      <c r="AM86" s="3"/>
      <c r="AN86" s="3"/>
      <c r="AO86" s="3"/>
    </row>
    <row r="87" spans="1:4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1"/>
      <c r="U87" s="11"/>
      <c r="V87" s="10" t="str">
        <f t="shared" si="8"/>
        <v/>
      </c>
      <c r="W87" s="10"/>
      <c r="X87" s="10"/>
      <c r="Y87" s="12"/>
      <c r="Z87" s="10"/>
      <c r="AA87" s="3"/>
      <c r="AB87" s="3"/>
      <c r="AC87" s="3"/>
      <c r="AD87" s="3"/>
      <c r="AE87" s="5"/>
      <c r="AF87" s="3"/>
      <c r="AG87" s="3"/>
      <c r="AH87" s="3"/>
      <c r="AI87" s="4"/>
      <c r="AJ87" s="6" t="str">
        <f t="shared" ca="1" si="9"/>
        <v/>
      </c>
      <c r="AK87" s="3" t="str">
        <f t="shared" ca="1" si="10"/>
        <v>No due date</v>
      </c>
      <c r="AL87" s="3" t="str">
        <f t="shared" si="11"/>
        <v>Not ready</v>
      </c>
      <c r="AM87" s="3"/>
      <c r="AN87" s="3"/>
      <c r="AO87" s="3"/>
    </row>
    <row r="88" spans="1:4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1"/>
      <c r="U88" s="11"/>
      <c r="V88" s="10" t="str">
        <f t="shared" si="8"/>
        <v/>
      </c>
      <c r="W88" s="10"/>
      <c r="X88" s="10"/>
      <c r="Y88" s="12"/>
      <c r="Z88" s="10"/>
      <c r="AA88" s="3"/>
      <c r="AB88" s="3"/>
      <c r="AC88" s="3"/>
      <c r="AD88" s="3"/>
      <c r="AE88" s="5"/>
      <c r="AF88" s="3"/>
      <c r="AG88" s="3"/>
      <c r="AH88" s="3"/>
      <c r="AI88" s="4"/>
      <c r="AJ88" s="6" t="str">
        <f t="shared" ca="1" si="9"/>
        <v/>
      </c>
      <c r="AK88" s="3" t="str">
        <f t="shared" ca="1" si="10"/>
        <v>No due date</v>
      </c>
      <c r="AL88" s="3" t="str">
        <f t="shared" si="11"/>
        <v>Not ready</v>
      </c>
      <c r="AM88" s="3"/>
      <c r="AN88" s="3"/>
      <c r="AO88" s="3"/>
    </row>
    <row r="89" spans="1:4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1"/>
      <c r="U89" s="11"/>
      <c r="V89" s="10" t="str">
        <f t="shared" si="8"/>
        <v/>
      </c>
      <c r="W89" s="10"/>
      <c r="X89" s="10"/>
      <c r="Y89" s="12"/>
      <c r="Z89" s="10"/>
      <c r="AA89" s="3"/>
      <c r="AB89" s="3"/>
      <c r="AC89" s="3"/>
      <c r="AD89" s="3"/>
      <c r="AE89" s="5"/>
      <c r="AF89" s="3"/>
      <c r="AG89" s="3"/>
      <c r="AH89" s="3"/>
      <c r="AI89" s="4"/>
      <c r="AJ89" s="6" t="str">
        <f t="shared" ca="1" si="9"/>
        <v/>
      </c>
      <c r="AK89" s="3" t="str">
        <f t="shared" ca="1" si="10"/>
        <v>No due date</v>
      </c>
      <c r="AL89" s="3" t="str">
        <f t="shared" si="11"/>
        <v>Not ready</v>
      </c>
      <c r="AM89" s="3"/>
      <c r="AN89" s="3"/>
      <c r="AO89" s="3"/>
    </row>
    <row r="90" spans="1:4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1"/>
      <c r="U90" s="11"/>
      <c r="V90" s="10" t="str">
        <f t="shared" si="8"/>
        <v/>
      </c>
      <c r="W90" s="10"/>
      <c r="X90" s="10"/>
      <c r="Y90" s="12"/>
      <c r="Z90" s="10"/>
      <c r="AA90" s="3"/>
      <c r="AB90" s="3"/>
      <c r="AC90" s="3"/>
      <c r="AD90" s="3"/>
      <c r="AE90" s="5"/>
      <c r="AF90" s="3"/>
      <c r="AG90" s="3"/>
      <c r="AH90" s="3"/>
      <c r="AI90" s="4"/>
      <c r="AJ90" s="6" t="str">
        <f t="shared" ca="1" si="9"/>
        <v/>
      </c>
      <c r="AK90" s="3" t="str">
        <f t="shared" ca="1" si="10"/>
        <v>No due date</v>
      </c>
      <c r="AL90" s="3" t="str">
        <f t="shared" si="11"/>
        <v>Not ready</v>
      </c>
      <c r="AM90" s="3"/>
      <c r="AN90" s="3"/>
      <c r="AO90" s="3"/>
    </row>
    <row r="91" spans="1:4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1"/>
      <c r="U91" s="11"/>
      <c r="V91" s="10" t="str">
        <f t="shared" si="8"/>
        <v/>
      </c>
      <c r="W91" s="10"/>
      <c r="X91" s="10"/>
      <c r="Y91" s="12"/>
      <c r="Z91" s="10"/>
      <c r="AA91" s="3"/>
      <c r="AB91" s="3"/>
      <c r="AC91" s="3"/>
      <c r="AD91" s="3"/>
      <c r="AE91" s="5"/>
      <c r="AF91" s="3"/>
      <c r="AG91" s="3"/>
      <c r="AH91" s="3"/>
      <c r="AI91" s="4"/>
      <c r="AJ91" s="6" t="str">
        <f t="shared" ca="1" si="9"/>
        <v/>
      </c>
      <c r="AK91" s="3" t="str">
        <f t="shared" ca="1" si="10"/>
        <v>No due date</v>
      </c>
      <c r="AL91" s="3" t="str">
        <f t="shared" si="11"/>
        <v>Not ready</v>
      </c>
      <c r="AM91" s="3"/>
      <c r="AN91" s="3"/>
      <c r="AO91" s="3"/>
    </row>
    <row r="92" spans="1:4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1"/>
      <c r="U92" s="11"/>
      <c r="V92" s="10" t="str">
        <f t="shared" si="8"/>
        <v/>
      </c>
      <c r="W92" s="10"/>
      <c r="X92" s="10"/>
      <c r="Y92" s="12"/>
      <c r="Z92" s="10"/>
      <c r="AA92" s="3"/>
      <c r="AB92" s="3"/>
      <c r="AC92" s="3"/>
      <c r="AD92" s="3"/>
      <c r="AE92" s="5"/>
      <c r="AF92" s="3"/>
      <c r="AG92" s="3"/>
      <c r="AH92" s="3"/>
      <c r="AI92" s="4"/>
      <c r="AJ92" s="6" t="str">
        <f t="shared" ca="1" si="9"/>
        <v/>
      </c>
      <c r="AK92" s="3" t="str">
        <f t="shared" ca="1" si="10"/>
        <v>No due date</v>
      </c>
      <c r="AL92" s="3" t="str">
        <f t="shared" si="11"/>
        <v>Not ready</v>
      </c>
      <c r="AM92" s="3"/>
      <c r="AN92" s="3"/>
      <c r="AO92" s="3"/>
    </row>
    <row r="93" spans="1:4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1"/>
      <c r="U93" s="11"/>
      <c r="V93" s="10" t="str">
        <f t="shared" si="8"/>
        <v/>
      </c>
      <c r="W93" s="10"/>
      <c r="X93" s="10"/>
      <c r="Y93" s="12"/>
      <c r="Z93" s="10"/>
      <c r="AA93" s="3"/>
      <c r="AB93" s="3"/>
      <c r="AC93" s="3"/>
      <c r="AD93" s="3"/>
      <c r="AE93" s="5"/>
      <c r="AF93" s="3"/>
      <c r="AG93" s="3"/>
      <c r="AH93" s="3"/>
      <c r="AI93" s="4"/>
      <c r="AJ93" s="6" t="str">
        <f t="shared" ca="1" si="9"/>
        <v/>
      </c>
      <c r="AK93" s="3" t="str">
        <f t="shared" ca="1" si="10"/>
        <v>No due date</v>
      </c>
      <c r="AL93" s="3" t="str">
        <f t="shared" si="11"/>
        <v>Not ready</v>
      </c>
      <c r="AM93" s="3"/>
      <c r="AN93" s="3"/>
      <c r="AO93" s="3"/>
    </row>
    <row r="94" spans="1:4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1"/>
      <c r="U94" s="11"/>
      <c r="V94" s="10" t="str">
        <f t="shared" si="8"/>
        <v/>
      </c>
      <c r="W94" s="10"/>
      <c r="X94" s="10"/>
      <c r="Y94" s="12"/>
      <c r="Z94" s="10"/>
      <c r="AA94" s="3"/>
      <c r="AB94" s="3"/>
      <c r="AC94" s="3"/>
      <c r="AD94" s="3"/>
      <c r="AE94" s="5"/>
      <c r="AF94" s="3"/>
      <c r="AG94" s="3"/>
      <c r="AH94" s="3"/>
      <c r="AI94" s="4"/>
      <c r="AJ94" s="6" t="str">
        <f t="shared" ca="1" si="9"/>
        <v/>
      </c>
      <c r="AK94" s="3" t="str">
        <f t="shared" ca="1" si="10"/>
        <v>No due date</v>
      </c>
      <c r="AL94" s="3" t="str">
        <f t="shared" si="11"/>
        <v>Not ready</v>
      </c>
      <c r="AM94" s="3"/>
      <c r="AN94" s="3"/>
      <c r="AO94" s="3"/>
    </row>
    <row r="95" spans="1:4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1"/>
      <c r="U95" s="11"/>
      <c r="V95" s="10" t="str">
        <f t="shared" si="8"/>
        <v/>
      </c>
      <c r="W95" s="10"/>
      <c r="X95" s="10"/>
      <c r="Y95" s="12"/>
      <c r="Z95" s="10"/>
      <c r="AA95" s="3"/>
      <c r="AB95" s="3"/>
      <c r="AC95" s="3"/>
      <c r="AD95" s="3"/>
      <c r="AE95" s="5"/>
      <c r="AF95" s="3"/>
      <c r="AG95" s="3"/>
      <c r="AH95" s="3"/>
      <c r="AI95" s="4"/>
      <c r="AJ95" s="6" t="str">
        <f t="shared" ca="1" si="9"/>
        <v/>
      </c>
      <c r="AK95" s="3" t="str">
        <f t="shared" ca="1" si="10"/>
        <v>No due date</v>
      </c>
      <c r="AL95" s="3" t="str">
        <f t="shared" si="11"/>
        <v>Not ready</v>
      </c>
      <c r="AM95" s="3"/>
      <c r="AN95" s="3"/>
      <c r="AO95" s="3"/>
    </row>
    <row r="96" spans="1:4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1"/>
      <c r="U96" s="11"/>
      <c r="V96" s="10" t="str">
        <f t="shared" si="8"/>
        <v/>
      </c>
      <c r="W96" s="10"/>
      <c r="X96" s="10"/>
      <c r="Y96" s="12"/>
      <c r="Z96" s="10"/>
      <c r="AA96" s="3"/>
      <c r="AB96" s="3"/>
      <c r="AC96" s="3"/>
      <c r="AD96" s="3"/>
      <c r="AE96" s="5"/>
      <c r="AF96" s="3"/>
      <c r="AG96" s="3"/>
      <c r="AH96" s="3"/>
      <c r="AI96" s="4"/>
      <c r="AJ96" s="6" t="str">
        <f t="shared" ca="1" si="9"/>
        <v/>
      </c>
      <c r="AK96" s="3" t="str">
        <f t="shared" ca="1" si="10"/>
        <v>No due date</v>
      </c>
      <c r="AL96" s="3" t="str">
        <f t="shared" si="11"/>
        <v>Not ready</v>
      </c>
      <c r="AM96" s="3"/>
      <c r="AN96" s="3"/>
      <c r="AO96" s="3"/>
    </row>
    <row r="97" spans="1:4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1"/>
      <c r="U97" s="11"/>
      <c r="V97" s="10" t="str">
        <f t="shared" si="8"/>
        <v/>
      </c>
      <c r="W97" s="10"/>
      <c r="X97" s="10"/>
      <c r="Y97" s="12"/>
      <c r="Z97" s="10"/>
      <c r="AA97" s="3"/>
      <c r="AB97" s="3"/>
      <c r="AC97" s="3"/>
      <c r="AD97" s="3"/>
      <c r="AE97" s="5"/>
      <c r="AF97" s="3"/>
      <c r="AG97" s="3"/>
      <c r="AH97" s="3"/>
      <c r="AI97" s="4"/>
      <c r="AJ97" s="6" t="str">
        <f t="shared" ca="1" si="9"/>
        <v/>
      </c>
      <c r="AK97" s="3" t="str">
        <f t="shared" ca="1" si="10"/>
        <v>No due date</v>
      </c>
      <c r="AL97" s="3" t="str">
        <f t="shared" si="11"/>
        <v>Not ready</v>
      </c>
      <c r="AM97" s="3"/>
      <c r="AN97" s="3"/>
      <c r="AO97" s="3"/>
    </row>
    <row r="98" spans="1:4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1"/>
      <c r="U98" s="11"/>
      <c r="V98" s="10" t="str">
        <f t="shared" si="8"/>
        <v/>
      </c>
      <c r="W98" s="10"/>
      <c r="X98" s="10"/>
      <c r="Y98" s="12"/>
      <c r="Z98" s="10"/>
      <c r="AA98" s="3"/>
      <c r="AB98" s="3"/>
      <c r="AC98" s="3"/>
      <c r="AD98" s="3"/>
      <c r="AE98" s="5"/>
      <c r="AF98" s="3"/>
      <c r="AG98" s="3"/>
      <c r="AH98" s="3"/>
      <c r="AI98" s="4"/>
      <c r="AJ98" s="6" t="str">
        <f t="shared" ca="1" si="9"/>
        <v/>
      </c>
      <c r="AK98" s="3" t="str">
        <f t="shared" ca="1" si="10"/>
        <v>No due date</v>
      </c>
      <c r="AL98" s="3" t="str">
        <f t="shared" si="11"/>
        <v>Not ready</v>
      </c>
      <c r="AM98" s="3"/>
      <c r="AN98" s="3"/>
      <c r="AO98" s="3"/>
    </row>
    <row r="99" spans="1:4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1"/>
      <c r="U99" s="11"/>
      <c r="V99" s="10" t="str">
        <f t="shared" si="8"/>
        <v/>
      </c>
      <c r="W99" s="10"/>
      <c r="X99" s="10"/>
      <c r="Y99" s="12"/>
      <c r="Z99" s="10"/>
      <c r="AA99" s="3"/>
      <c r="AB99" s="3"/>
      <c r="AC99" s="3"/>
      <c r="AD99" s="3"/>
      <c r="AE99" s="5"/>
      <c r="AF99" s="3"/>
      <c r="AG99" s="3"/>
      <c r="AH99" s="3"/>
      <c r="AI99" s="4"/>
      <c r="AJ99" s="6" t="str">
        <f t="shared" ca="1" si="9"/>
        <v/>
      </c>
      <c r="AK99" s="3" t="str">
        <f t="shared" ca="1" si="10"/>
        <v>No due date</v>
      </c>
      <c r="AL99" s="3" t="str">
        <f t="shared" si="11"/>
        <v>Not ready</v>
      </c>
      <c r="AM99" s="3"/>
      <c r="AN99" s="3"/>
      <c r="AO99" s="3"/>
    </row>
    <row r="100" spans="1:4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1"/>
      <c r="U100" s="11"/>
      <c r="V100" s="10" t="str">
        <f t="shared" si="8"/>
        <v/>
      </c>
      <c r="W100" s="10"/>
      <c r="X100" s="10"/>
      <c r="Y100" s="12"/>
      <c r="Z100" s="10"/>
      <c r="AA100" s="3"/>
      <c r="AB100" s="3"/>
      <c r="AC100" s="3"/>
      <c r="AD100" s="3"/>
      <c r="AE100" s="5"/>
      <c r="AF100" s="3"/>
      <c r="AG100" s="3"/>
      <c r="AH100" s="3"/>
      <c r="AI100" s="4"/>
      <c r="AJ100" s="6" t="str">
        <f t="shared" ca="1" si="9"/>
        <v/>
      </c>
      <c r="AK100" s="3" t="str">
        <f t="shared" ca="1" si="10"/>
        <v>No due date</v>
      </c>
      <c r="AL100" s="3" t="str">
        <f t="shared" si="11"/>
        <v>Not ready</v>
      </c>
      <c r="AM100" s="3"/>
      <c r="AN100" s="3"/>
      <c r="AO100" s="3"/>
    </row>
    <row r="101" spans="1:4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1"/>
      <c r="U101" s="11"/>
      <c r="V101" s="10" t="str">
        <f t="shared" ref="V101:V132" si="12">IF(U101="","",YEAR(U101)&amp;"-Q"&amp;ROUNDUP(MONTH(U101)/3,0))</f>
        <v/>
      </c>
      <c r="W101" s="10"/>
      <c r="X101" s="10"/>
      <c r="Y101" s="12"/>
      <c r="Z101" s="10"/>
      <c r="AA101" s="3"/>
      <c r="AB101" s="3"/>
      <c r="AC101" s="3"/>
      <c r="AD101" s="3"/>
      <c r="AE101" s="5"/>
      <c r="AF101" s="3"/>
      <c r="AG101" s="3"/>
      <c r="AH101" s="3"/>
      <c r="AI101" s="4"/>
      <c r="AJ101" s="6" t="str">
        <f t="shared" ref="AJ101:AJ132" ca="1" si="13">IF(OR(U101="",AD101="Completed"),"",U101-TODAY())</f>
        <v/>
      </c>
      <c r="AK101" s="3" t="str">
        <f t="shared" ref="AK101:AK132" ca="1" si="14">IF(U101="","No due date",IF(AD101="Completed","Closed",IF(U101&lt;TODAY(),"Overdue",IF(U101-TODAY()&lt;=30,"Due &lt;30 days","On track"))))</f>
        <v>No due date</v>
      </c>
      <c r="AL101" s="3" t="str">
        <f t="shared" ref="AL101:AL132" si="15">IF(AD101&lt;&gt;"Completed","Not ready",IF(AF101&lt;&gt;"","Ready for closure","Evidence missing"))</f>
        <v>Not ready</v>
      </c>
      <c r="AM101" s="3"/>
      <c r="AN101" s="3"/>
      <c r="AO101" s="3"/>
    </row>
    <row r="102" spans="1:4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1"/>
      <c r="U102" s="11"/>
      <c r="V102" s="10" t="str">
        <f t="shared" si="12"/>
        <v/>
      </c>
      <c r="W102" s="10"/>
      <c r="X102" s="10"/>
      <c r="Y102" s="12"/>
      <c r="Z102" s="10"/>
      <c r="AA102" s="3"/>
      <c r="AB102" s="3"/>
      <c r="AC102" s="3"/>
      <c r="AD102" s="3"/>
      <c r="AE102" s="5"/>
      <c r="AF102" s="3"/>
      <c r="AG102" s="3"/>
      <c r="AH102" s="3"/>
      <c r="AI102" s="4"/>
      <c r="AJ102" s="6" t="str">
        <f t="shared" ca="1" si="13"/>
        <v/>
      </c>
      <c r="AK102" s="3" t="str">
        <f t="shared" ca="1" si="14"/>
        <v>No due date</v>
      </c>
      <c r="AL102" s="3" t="str">
        <f t="shared" si="15"/>
        <v>Not ready</v>
      </c>
      <c r="AM102" s="3"/>
      <c r="AN102" s="3"/>
      <c r="AO102" s="3"/>
    </row>
    <row r="103" spans="1:4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1"/>
      <c r="U103" s="11"/>
      <c r="V103" s="10" t="str">
        <f t="shared" si="12"/>
        <v/>
      </c>
      <c r="W103" s="10"/>
      <c r="X103" s="10"/>
      <c r="Y103" s="12"/>
      <c r="Z103" s="10"/>
      <c r="AA103" s="3"/>
      <c r="AB103" s="3"/>
      <c r="AC103" s="3"/>
      <c r="AD103" s="3"/>
      <c r="AE103" s="5"/>
      <c r="AF103" s="3"/>
      <c r="AG103" s="3"/>
      <c r="AH103" s="3"/>
      <c r="AI103" s="4"/>
      <c r="AJ103" s="6" t="str">
        <f t="shared" ca="1" si="13"/>
        <v/>
      </c>
      <c r="AK103" s="3" t="str">
        <f t="shared" ca="1" si="14"/>
        <v>No due date</v>
      </c>
      <c r="AL103" s="3" t="str">
        <f t="shared" si="15"/>
        <v>Not ready</v>
      </c>
      <c r="AM103" s="3"/>
      <c r="AN103" s="3"/>
      <c r="AO103" s="3"/>
    </row>
    <row r="104" spans="1:4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1"/>
      <c r="U104" s="11"/>
      <c r="V104" s="10" t="str">
        <f t="shared" si="12"/>
        <v/>
      </c>
      <c r="W104" s="10"/>
      <c r="X104" s="10"/>
      <c r="Y104" s="12"/>
      <c r="Z104" s="10"/>
      <c r="AA104" s="3"/>
      <c r="AB104" s="3"/>
      <c r="AC104" s="3"/>
      <c r="AD104" s="3"/>
      <c r="AE104" s="5"/>
      <c r="AF104" s="3"/>
      <c r="AG104" s="3"/>
      <c r="AH104" s="3"/>
      <c r="AI104" s="4"/>
      <c r="AJ104" s="6" t="str">
        <f t="shared" ca="1" si="13"/>
        <v/>
      </c>
      <c r="AK104" s="3" t="str">
        <f t="shared" ca="1" si="14"/>
        <v>No due date</v>
      </c>
      <c r="AL104" s="3" t="str">
        <f t="shared" si="15"/>
        <v>Not ready</v>
      </c>
      <c r="AM104" s="3"/>
      <c r="AN104" s="3"/>
      <c r="AO104" s="3"/>
    </row>
    <row r="105" spans="1:4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1"/>
      <c r="U105" s="11"/>
      <c r="V105" s="10" t="str">
        <f t="shared" si="12"/>
        <v/>
      </c>
      <c r="W105" s="10"/>
      <c r="X105" s="10"/>
      <c r="Y105" s="12"/>
      <c r="Z105" s="10"/>
      <c r="AA105" s="3"/>
      <c r="AB105" s="3"/>
      <c r="AC105" s="3"/>
      <c r="AD105" s="3"/>
      <c r="AE105" s="5"/>
      <c r="AF105" s="3"/>
      <c r="AG105" s="3"/>
      <c r="AH105" s="3"/>
      <c r="AI105" s="4"/>
      <c r="AJ105" s="6" t="str">
        <f t="shared" ca="1" si="13"/>
        <v/>
      </c>
      <c r="AK105" s="3" t="str">
        <f t="shared" ca="1" si="14"/>
        <v>No due date</v>
      </c>
      <c r="AL105" s="3" t="str">
        <f t="shared" si="15"/>
        <v>Not ready</v>
      </c>
      <c r="AM105" s="3"/>
      <c r="AN105" s="3"/>
      <c r="AO105" s="3"/>
    </row>
    <row r="106" spans="1:4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1"/>
      <c r="U106" s="11"/>
      <c r="V106" s="10" t="str">
        <f t="shared" si="12"/>
        <v/>
      </c>
      <c r="W106" s="10"/>
      <c r="X106" s="10"/>
      <c r="Y106" s="12"/>
      <c r="Z106" s="10"/>
      <c r="AA106" s="3"/>
      <c r="AB106" s="3"/>
      <c r="AC106" s="3"/>
      <c r="AD106" s="3"/>
      <c r="AE106" s="5"/>
      <c r="AF106" s="3"/>
      <c r="AG106" s="3"/>
      <c r="AH106" s="3"/>
      <c r="AI106" s="4"/>
      <c r="AJ106" s="6" t="str">
        <f t="shared" ca="1" si="13"/>
        <v/>
      </c>
      <c r="AK106" s="3" t="str">
        <f t="shared" ca="1" si="14"/>
        <v>No due date</v>
      </c>
      <c r="AL106" s="3" t="str">
        <f t="shared" si="15"/>
        <v>Not ready</v>
      </c>
      <c r="AM106" s="3"/>
      <c r="AN106" s="3"/>
      <c r="AO106" s="3"/>
    </row>
    <row r="107" spans="1:4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1"/>
      <c r="U107" s="11"/>
      <c r="V107" s="10" t="str">
        <f t="shared" si="12"/>
        <v/>
      </c>
      <c r="W107" s="10"/>
      <c r="X107" s="10"/>
      <c r="Y107" s="12"/>
      <c r="Z107" s="10"/>
      <c r="AA107" s="3"/>
      <c r="AB107" s="3"/>
      <c r="AC107" s="3"/>
      <c r="AD107" s="3"/>
      <c r="AE107" s="5"/>
      <c r="AF107" s="3"/>
      <c r="AG107" s="3"/>
      <c r="AH107" s="3"/>
      <c r="AI107" s="4"/>
      <c r="AJ107" s="6" t="str">
        <f t="shared" ca="1" si="13"/>
        <v/>
      </c>
      <c r="AK107" s="3" t="str">
        <f t="shared" ca="1" si="14"/>
        <v>No due date</v>
      </c>
      <c r="AL107" s="3" t="str">
        <f t="shared" si="15"/>
        <v>Not ready</v>
      </c>
      <c r="AM107" s="3"/>
      <c r="AN107" s="3"/>
      <c r="AO107" s="3"/>
    </row>
    <row r="108" spans="1:4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1"/>
      <c r="U108" s="11"/>
      <c r="V108" s="10" t="str">
        <f t="shared" si="12"/>
        <v/>
      </c>
      <c r="W108" s="10"/>
      <c r="X108" s="10"/>
      <c r="Y108" s="12"/>
      <c r="Z108" s="10"/>
      <c r="AA108" s="3"/>
      <c r="AB108" s="3"/>
      <c r="AC108" s="3"/>
      <c r="AD108" s="3"/>
      <c r="AE108" s="5"/>
      <c r="AF108" s="3"/>
      <c r="AG108" s="3"/>
      <c r="AH108" s="3"/>
      <c r="AI108" s="4"/>
      <c r="AJ108" s="6" t="str">
        <f t="shared" ca="1" si="13"/>
        <v/>
      </c>
      <c r="AK108" s="3" t="str">
        <f t="shared" ca="1" si="14"/>
        <v>No due date</v>
      </c>
      <c r="AL108" s="3" t="str">
        <f t="shared" si="15"/>
        <v>Not ready</v>
      </c>
      <c r="AM108" s="3"/>
      <c r="AN108" s="3"/>
      <c r="AO108" s="3"/>
    </row>
    <row r="109" spans="1:4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1"/>
      <c r="U109" s="11"/>
      <c r="V109" s="10" t="str">
        <f t="shared" si="12"/>
        <v/>
      </c>
      <c r="W109" s="10"/>
      <c r="X109" s="10"/>
      <c r="Y109" s="12"/>
      <c r="Z109" s="10"/>
      <c r="AA109" s="3"/>
      <c r="AB109" s="3"/>
      <c r="AC109" s="3"/>
      <c r="AD109" s="3"/>
      <c r="AE109" s="5"/>
      <c r="AF109" s="3"/>
      <c r="AG109" s="3"/>
      <c r="AH109" s="3"/>
      <c r="AI109" s="4"/>
      <c r="AJ109" s="6" t="str">
        <f t="shared" ca="1" si="13"/>
        <v/>
      </c>
      <c r="AK109" s="3" t="str">
        <f t="shared" ca="1" si="14"/>
        <v>No due date</v>
      </c>
      <c r="AL109" s="3" t="str">
        <f t="shared" si="15"/>
        <v>Not ready</v>
      </c>
      <c r="AM109" s="3"/>
      <c r="AN109" s="3"/>
      <c r="AO109" s="3"/>
    </row>
    <row r="110" spans="1:4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1"/>
      <c r="U110" s="11"/>
      <c r="V110" s="10" t="str">
        <f t="shared" si="12"/>
        <v/>
      </c>
      <c r="W110" s="10"/>
      <c r="X110" s="10"/>
      <c r="Y110" s="12"/>
      <c r="Z110" s="10"/>
      <c r="AA110" s="3"/>
      <c r="AB110" s="3"/>
      <c r="AC110" s="3"/>
      <c r="AD110" s="3"/>
      <c r="AE110" s="5"/>
      <c r="AF110" s="3"/>
      <c r="AG110" s="3"/>
      <c r="AH110" s="3"/>
      <c r="AI110" s="4"/>
      <c r="AJ110" s="6" t="str">
        <f t="shared" ca="1" si="13"/>
        <v/>
      </c>
      <c r="AK110" s="3" t="str">
        <f t="shared" ca="1" si="14"/>
        <v>No due date</v>
      </c>
      <c r="AL110" s="3" t="str">
        <f t="shared" si="15"/>
        <v>Not ready</v>
      </c>
      <c r="AM110" s="3"/>
      <c r="AN110" s="3"/>
      <c r="AO110" s="3"/>
    </row>
    <row r="111" spans="1:4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1"/>
      <c r="U111" s="11"/>
      <c r="V111" s="10" t="str">
        <f t="shared" si="12"/>
        <v/>
      </c>
      <c r="W111" s="10"/>
      <c r="X111" s="10"/>
      <c r="Y111" s="12"/>
      <c r="Z111" s="10"/>
      <c r="AA111" s="3"/>
      <c r="AB111" s="3"/>
      <c r="AC111" s="3"/>
      <c r="AD111" s="3"/>
      <c r="AE111" s="5"/>
      <c r="AF111" s="3"/>
      <c r="AG111" s="3"/>
      <c r="AH111" s="3"/>
      <c r="AI111" s="4"/>
      <c r="AJ111" s="6" t="str">
        <f t="shared" ca="1" si="13"/>
        <v/>
      </c>
      <c r="AK111" s="3" t="str">
        <f t="shared" ca="1" si="14"/>
        <v>No due date</v>
      </c>
      <c r="AL111" s="3" t="str">
        <f t="shared" si="15"/>
        <v>Not ready</v>
      </c>
      <c r="AM111" s="3"/>
      <c r="AN111" s="3"/>
      <c r="AO111" s="3"/>
    </row>
    <row r="112" spans="1:4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1"/>
      <c r="U112" s="11"/>
      <c r="V112" s="10" t="str">
        <f t="shared" si="12"/>
        <v/>
      </c>
      <c r="W112" s="10"/>
      <c r="X112" s="10"/>
      <c r="Y112" s="12"/>
      <c r="Z112" s="10"/>
      <c r="AA112" s="3"/>
      <c r="AB112" s="3"/>
      <c r="AC112" s="3"/>
      <c r="AD112" s="3"/>
      <c r="AE112" s="5"/>
      <c r="AF112" s="3"/>
      <c r="AG112" s="3"/>
      <c r="AH112" s="3"/>
      <c r="AI112" s="4"/>
      <c r="AJ112" s="6" t="str">
        <f t="shared" ca="1" si="13"/>
        <v/>
      </c>
      <c r="AK112" s="3" t="str">
        <f t="shared" ca="1" si="14"/>
        <v>No due date</v>
      </c>
      <c r="AL112" s="3" t="str">
        <f t="shared" si="15"/>
        <v>Not ready</v>
      </c>
      <c r="AM112" s="3"/>
      <c r="AN112" s="3"/>
      <c r="AO112" s="3"/>
    </row>
    <row r="113" spans="1:4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1"/>
      <c r="U113" s="11"/>
      <c r="V113" s="10" t="str">
        <f t="shared" si="12"/>
        <v/>
      </c>
      <c r="W113" s="10"/>
      <c r="X113" s="10"/>
      <c r="Y113" s="12"/>
      <c r="Z113" s="10"/>
      <c r="AA113" s="3"/>
      <c r="AB113" s="3"/>
      <c r="AC113" s="3"/>
      <c r="AD113" s="3"/>
      <c r="AE113" s="5"/>
      <c r="AF113" s="3"/>
      <c r="AG113" s="3"/>
      <c r="AH113" s="3"/>
      <c r="AI113" s="4"/>
      <c r="AJ113" s="6" t="str">
        <f t="shared" ca="1" si="13"/>
        <v/>
      </c>
      <c r="AK113" s="3" t="str">
        <f t="shared" ca="1" si="14"/>
        <v>No due date</v>
      </c>
      <c r="AL113" s="3" t="str">
        <f t="shared" si="15"/>
        <v>Not ready</v>
      </c>
      <c r="AM113" s="3"/>
      <c r="AN113" s="3"/>
      <c r="AO113" s="3"/>
    </row>
    <row r="114" spans="1:4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1"/>
      <c r="U114" s="11"/>
      <c r="V114" s="10" t="str">
        <f t="shared" si="12"/>
        <v/>
      </c>
      <c r="W114" s="10"/>
      <c r="X114" s="10"/>
      <c r="Y114" s="12"/>
      <c r="Z114" s="10"/>
      <c r="AA114" s="3"/>
      <c r="AB114" s="3"/>
      <c r="AC114" s="3"/>
      <c r="AD114" s="3"/>
      <c r="AE114" s="5"/>
      <c r="AF114" s="3"/>
      <c r="AG114" s="3"/>
      <c r="AH114" s="3"/>
      <c r="AI114" s="4"/>
      <c r="AJ114" s="6" t="str">
        <f t="shared" ca="1" si="13"/>
        <v/>
      </c>
      <c r="AK114" s="3" t="str">
        <f t="shared" ca="1" si="14"/>
        <v>No due date</v>
      </c>
      <c r="AL114" s="3" t="str">
        <f t="shared" si="15"/>
        <v>Not ready</v>
      </c>
      <c r="AM114" s="3"/>
      <c r="AN114" s="3"/>
      <c r="AO114" s="3"/>
    </row>
    <row r="115" spans="1:4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1"/>
      <c r="U115" s="11"/>
      <c r="V115" s="10" t="str">
        <f t="shared" si="12"/>
        <v/>
      </c>
      <c r="W115" s="10"/>
      <c r="X115" s="10"/>
      <c r="Y115" s="12"/>
      <c r="Z115" s="10"/>
      <c r="AA115" s="3"/>
      <c r="AB115" s="3"/>
      <c r="AC115" s="3"/>
      <c r="AD115" s="3"/>
      <c r="AE115" s="5"/>
      <c r="AF115" s="3"/>
      <c r="AG115" s="3"/>
      <c r="AH115" s="3"/>
      <c r="AI115" s="4"/>
      <c r="AJ115" s="6" t="str">
        <f t="shared" ca="1" si="13"/>
        <v/>
      </c>
      <c r="AK115" s="3" t="str">
        <f t="shared" ca="1" si="14"/>
        <v>No due date</v>
      </c>
      <c r="AL115" s="3" t="str">
        <f t="shared" si="15"/>
        <v>Not ready</v>
      </c>
      <c r="AM115" s="3"/>
      <c r="AN115" s="3"/>
      <c r="AO115" s="3"/>
    </row>
    <row r="116" spans="1:4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1"/>
      <c r="U116" s="11"/>
      <c r="V116" s="10" t="str">
        <f t="shared" si="12"/>
        <v/>
      </c>
      <c r="W116" s="10"/>
      <c r="X116" s="10"/>
      <c r="Y116" s="12"/>
      <c r="Z116" s="10"/>
      <c r="AA116" s="3"/>
      <c r="AB116" s="3"/>
      <c r="AC116" s="3"/>
      <c r="AD116" s="3"/>
      <c r="AE116" s="5"/>
      <c r="AF116" s="3"/>
      <c r="AG116" s="3"/>
      <c r="AH116" s="3"/>
      <c r="AI116" s="4"/>
      <c r="AJ116" s="6" t="str">
        <f t="shared" ca="1" si="13"/>
        <v/>
      </c>
      <c r="AK116" s="3" t="str">
        <f t="shared" ca="1" si="14"/>
        <v>No due date</v>
      </c>
      <c r="AL116" s="3" t="str">
        <f t="shared" si="15"/>
        <v>Not ready</v>
      </c>
      <c r="AM116" s="3"/>
      <c r="AN116" s="3"/>
      <c r="AO116" s="3"/>
    </row>
    <row r="117" spans="1:4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1"/>
      <c r="U117" s="11"/>
      <c r="V117" s="10" t="str">
        <f t="shared" si="12"/>
        <v/>
      </c>
      <c r="W117" s="10"/>
      <c r="X117" s="10"/>
      <c r="Y117" s="12"/>
      <c r="Z117" s="10"/>
      <c r="AA117" s="3"/>
      <c r="AB117" s="3"/>
      <c r="AC117" s="3"/>
      <c r="AD117" s="3"/>
      <c r="AE117" s="5"/>
      <c r="AF117" s="3"/>
      <c r="AG117" s="3"/>
      <c r="AH117" s="3"/>
      <c r="AI117" s="4"/>
      <c r="AJ117" s="6" t="str">
        <f t="shared" ca="1" si="13"/>
        <v/>
      </c>
      <c r="AK117" s="3" t="str">
        <f t="shared" ca="1" si="14"/>
        <v>No due date</v>
      </c>
      <c r="AL117" s="3" t="str">
        <f t="shared" si="15"/>
        <v>Not ready</v>
      </c>
      <c r="AM117" s="3"/>
      <c r="AN117" s="3"/>
      <c r="AO117" s="3"/>
    </row>
    <row r="118" spans="1:4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1"/>
      <c r="U118" s="11"/>
      <c r="V118" s="10" t="str">
        <f t="shared" si="12"/>
        <v/>
      </c>
      <c r="W118" s="10"/>
      <c r="X118" s="10"/>
      <c r="Y118" s="12"/>
      <c r="Z118" s="10"/>
      <c r="AA118" s="3"/>
      <c r="AB118" s="3"/>
      <c r="AC118" s="3"/>
      <c r="AD118" s="3"/>
      <c r="AE118" s="5"/>
      <c r="AF118" s="3"/>
      <c r="AG118" s="3"/>
      <c r="AH118" s="3"/>
      <c r="AI118" s="4"/>
      <c r="AJ118" s="6" t="str">
        <f t="shared" ca="1" si="13"/>
        <v/>
      </c>
      <c r="AK118" s="3" t="str">
        <f t="shared" ca="1" si="14"/>
        <v>No due date</v>
      </c>
      <c r="AL118" s="3" t="str">
        <f t="shared" si="15"/>
        <v>Not ready</v>
      </c>
      <c r="AM118" s="3"/>
      <c r="AN118" s="3"/>
      <c r="AO118" s="3"/>
    </row>
    <row r="119" spans="1:4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1"/>
      <c r="U119" s="11"/>
      <c r="V119" s="10" t="str">
        <f t="shared" si="12"/>
        <v/>
      </c>
      <c r="W119" s="10"/>
      <c r="X119" s="10"/>
      <c r="Y119" s="12"/>
      <c r="Z119" s="10"/>
      <c r="AA119" s="3"/>
      <c r="AB119" s="3"/>
      <c r="AC119" s="3"/>
      <c r="AD119" s="3"/>
      <c r="AE119" s="5"/>
      <c r="AF119" s="3"/>
      <c r="AG119" s="3"/>
      <c r="AH119" s="3"/>
      <c r="AI119" s="4"/>
      <c r="AJ119" s="6" t="str">
        <f t="shared" ca="1" si="13"/>
        <v/>
      </c>
      <c r="AK119" s="3" t="str">
        <f t="shared" ca="1" si="14"/>
        <v>No due date</v>
      </c>
      <c r="AL119" s="3" t="str">
        <f t="shared" si="15"/>
        <v>Not ready</v>
      </c>
      <c r="AM119" s="3"/>
      <c r="AN119" s="3"/>
      <c r="AO119" s="3"/>
    </row>
    <row r="120" spans="1:4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1"/>
      <c r="U120" s="11"/>
      <c r="V120" s="10" t="str">
        <f t="shared" si="12"/>
        <v/>
      </c>
      <c r="W120" s="10"/>
      <c r="X120" s="10"/>
      <c r="Y120" s="12"/>
      <c r="Z120" s="10"/>
      <c r="AA120" s="3"/>
      <c r="AB120" s="3"/>
      <c r="AC120" s="3"/>
      <c r="AD120" s="3"/>
      <c r="AE120" s="5"/>
      <c r="AF120" s="3"/>
      <c r="AG120" s="3"/>
      <c r="AH120" s="3"/>
      <c r="AI120" s="4"/>
      <c r="AJ120" s="6" t="str">
        <f t="shared" ca="1" si="13"/>
        <v/>
      </c>
      <c r="AK120" s="3" t="str">
        <f t="shared" ca="1" si="14"/>
        <v>No due date</v>
      </c>
      <c r="AL120" s="3" t="str">
        <f t="shared" si="15"/>
        <v>Not ready</v>
      </c>
      <c r="AM120" s="3"/>
      <c r="AN120" s="3"/>
      <c r="AO120" s="3"/>
    </row>
    <row r="121" spans="1:4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1"/>
      <c r="U121" s="11"/>
      <c r="V121" s="10" t="str">
        <f t="shared" si="12"/>
        <v/>
      </c>
      <c r="W121" s="10"/>
      <c r="X121" s="10"/>
      <c r="Y121" s="12"/>
      <c r="Z121" s="10"/>
      <c r="AA121" s="3"/>
      <c r="AB121" s="3"/>
      <c r="AC121" s="3"/>
      <c r="AD121" s="3"/>
      <c r="AE121" s="5"/>
      <c r="AF121" s="3"/>
      <c r="AG121" s="3"/>
      <c r="AH121" s="3"/>
      <c r="AI121" s="4"/>
      <c r="AJ121" s="6" t="str">
        <f t="shared" ca="1" si="13"/>
        <v/>
      </c>
      <c r="AK121" s="3" t="str">
        <f t="shared" ca="1" si="14"/>
        <v>No due date</v>
      </c>
      <c r="AL121" s="3" t="str">
        <f t="shared" si="15"/>
        <v>Not ready</v>
      </c>
      <c r="AM121" s="3"/>
      <c r="AN121" s="3"/>
      <c r="AO121" s="3"/>
    </row>
    <row r="122" spans="1:4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1"/>
      <c r="U122" s="11"/>
      <c r="V122" s="10" t="str">
        <f t="shared" si="12"/>
        <v/>
      </c>
      <c r="W122" s="10"/>
      <c r="X122" s="10"/>
      <c r="Y122" s="12"/>
      <c r="Z122" s="10"/>
      <c r="AA122" s="3"/>
      <c r="AB122" s="3"/>
      <c r="AC122" s="3"/>
      <c r="AD122" s="3"/>
      <c r="AE122" s="5"/>
      <c r="AF122" s="3"/>
      <c r="AG122" s="3"/>
      <c r="AH122" s="3"/>
      <c r="AI122" s="4"/>
      <c r="AJ122" s="6" t="str">
        <f t="shared" ca="1" si="13"/>
        <v/>
      </c>
      <c r="AK122" s="3" t="str">
        <f t="shared" ca="1" si="14"/>
        <v>No due date</v>
      </c>
      <c r="AL122" s="3" t="str">
        <f t="shared" si="15"/>
        <v>Not ready</v>
      </c>
      <c r="AM122" s="3"/>
      <c r="AN122" s="3"/>
      <c r="AO122" s="3"/>
    </row>
    <row r="123" spans="1:4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1"/>
      <c r="U123" s="11"/>
      <c r="V123" s="10" t="str">
        <f t="shared" si="12"/>
        <v/>
      </c>
      <c r="W123" s="10"/>
      <c r="X123" s="10"/>
      <c r="Y123" s="12"/>
      <c r="Z123" s="10"/>
      <c r="AA123" s="3"/>
      <c r="AB123" s="3"/>
      <c r="AC123" s="3"/>
      <c r="AD123" s="3"/>
      <c r="AE123" s="5"/>
      <c r="AF123" s="3"/>
      <c r="AG123" s="3"/>
      <c r="AH123" s="3"/>
      <c r="AI123" s="4"/>
      <c r="AJ123" s="6" t="str">
        <f t="shared" ca="1" si="13"/>
        <v/>
      </c>
      <c r="AK123" s="3" t="str">
        <f t="shared" ca="1" si="14"/>
        <v>No due date</v>
      </c>
      <c r="AL123" s="3" t="str">
        <f t="shared" si="15"/>
        <v>Not ready</v>
      </c>
      <c r="AM123" s="3"/>
      <c r="AN123" s="3"/>
      <c r="AO123" s="3"/>
    </row>
    <row r="124" spans="1:4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1"/>
      <c r="U124" s="11"/>
      <c r="V124" s="10" t="str">
        <f t="shared" si="12"/>
        <v/>
      </c>
      <c r="W124" s="10"/>
      <c r="X124" s="10"/>
      <c r="Y124" s="12"/>
      <c r="Z124" s="10"/>
      <c r="AA124" s="3"/>
      <c r="AB124" s="3"/>
      <c r="AC124" s="3"/>
      <c r="AD124" s="3"/>
      <c r="AE124" s="5"/>
      <c r="AF124" s="3"/>
      <c r="AG124" s="3"/>
      <c r="AH124" s="3"/>
      <c r="AI124" s="4"/>
      <c r="AJ124" s="6" t="str">
        <f t="shared" ca="1" si="13"/>
        <v/>
      </c>
      <c r="AK124" s="3" t="str">
        <f t="shared" ca="1" si="14"/>
        <v>No due date</v>
      </c>
      <c r="AL124" s="3" t="str">
        <f t="shared" si="15"/>
        <v>Not ready</v>
      </c>
      <c r="AM124" s="3"/>
      <c r="AN124" s="3"/>
      <c r="AO124" s="3"/>
    </row>
    <row r="125" spans="1:4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1"/>
      <c r="U125" s="11"/>
      <c r="V125" s="10" t="str">
        <f t="shared" si="12"/>
        <v/>
      </c>
      <c r="W125" s="10"/>
      <c r="X125" s="10"/>
      <c r="Y125" s="12"/>
      <c r="Z125" s="10"/>
      <c r="AA125" s="3"/>
      <c r="AB125" s="3"/>
      <c r="AC125" s="3"/>
      <c r="AD125" s="3"/>
      <c r="AE125" s="5"/>
      <c r="AF125" s="3"/>
      <c r="AG125" s="3"/>
      <c r="AH125" s="3"/>
      <c r="AI125" s="4"/>
      <c r="AJ125" s="6" t="str">
        <f t="shared" ca="1" si="13"/>
        <v/>
      </c>
      <c r="AK125" s="3" t="str">
        <f t="shared" ca="1" si="14"/>
        <v>No due date</v>
      </c>
      <c r="AL125" s="3" t="str">
        <f t="shared" si="15"/>
        <v>Not ready</v>
      </c>
      <c r="AM125" s="3"/>
      <c r="AN125" s="3"/>
      <c r="AO125" s="3"/>
    </row>
    <row r="126" spans="1:4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1"/>
      <c r="U126" s="11"/>
      <c r="V126" s="10" t="str">
        <f t="shared" si="12"/>
        <v/>
      </c>
      <c r="W126" s="10"/>
      <c r="X126" s="10"/>
      <c r="Y126" s="12"/>
      <c r="Z126" s="10"/>
      <c r="AA126" s="3"/>
      <c r="AB126" s="3"/>
      <c r="AC126" s="3"/>
      <c r="AD126" s="3"/>
      <c r="AE126" s="5"/>
      <c r="AF126" s="3"/>
      <c r="AG126" s="3"/>
      <c r="AH126" s="3"/>
      <c r="AI126" s="4"/>
      <c r="AJ126" s="6" t="str">
        <f t="shared" ca="1" si="13"/>
        <v/>
      </c>
      <c r="AK126" s="3" t="str">
        <f t="shared" ca="1" si="14"/>
        <v>No due date</v>
      </c>
      <c r="AL126" s="3" t="str">
        <f t="shared" si="15"/>
        <v>Not ready</v>
      </c>
      <c r="AM126" s="3"/>
      <c r="AN126" s="3"/>
      <c r="AO126" s="3"/>
    </row>
    <row r="127" spans="1:4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1"/>
      <c r="U127" s="11"/>
      <c r="V127" s="10" t="str">
        <f t="shared" si="12"/>
        <v/>
      </c>
      <c r="W127" s="10"/>
      <c r="X127" s="10"/>
      <c r="Y127" s="12"/>
      <c r="Z127" s="10"/>
      <c r="AA127" s="3"/>
      <c r="AB127" s="3"/>
      <c r="AC127" s="3"/>
      <c r="AD127" s="3"/>
      <c r="AE127" s="5"/>
      <c r="AF127" s="3"/>
      <c r="AG127" s="3"/>
      <c r="AH127" s="3"/>
      <c r="AI127" s="4"/>
      <c r="AJ127" s="6" t="str">
        <f t="shared" ca="1" si="13"/>
        <v/>
      </c>
      <c r="AK127" s="3" t="str">
        <f t="shared" ca="1" si="14"/>
        <v>No due date</v>
      </c>
      <c r="AL127" s="3" t="str">
        <f t="shared" si="15"/>
        <v>Not ready</v>
      </c>
      <c r="AM127" s="3"/>
      <c r="AN127" s="3"/>
      <c r="AO127" s="3"/>
    </row>
    <row r="128" spans="1:4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1"/>
      <c r="U128" s="11"/>
      <c r="V128" s="10" t="str">
        <f t="shared" si="12"/>
        <v/>
      </c>
      <c r="W128" s="10"/>
      <c r="X128" s="10"/>
      <c r="Y128" s="12"/>
      <c r="Z128" s="10"/>
      <c r="AA128" s="3"/>
      <c r="AB128" s="3"/>
      <c r="AC128" s="3"/>
      <c r="AD128" s="3"/>
      <c r="AE128" s="5"/>
      <c r="AF128" s="3"/>
      <c r="AG128" s="3"/>
      <c r="AH128" s="3"/>
      <c r="AI128" s="4"/>
      <c r="AJ128" s="6" t="str">
        <f t="shared" ca="1" si="13"/>
        <v/>
      </c>
      <c r="AK128" s="3" t="str">
        <f t="shared" ca="1" si="14"/>
        <v>No due date</v>
      </c>
      <c r="AL128" s="3" t="str">
        <f t="shared" si="15"/>
        <v>Not ready</v>
      </c>
      <c r="AM128" s="3"/>
      <c r="AN128" s="3"/>
      <c r="AO128" s="3"/>
    </row>
    <row r="129" spans="1:4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1"/>
      <c r="U129" s="11"/>
      <c r="V129" s="10" t="str">
        <f t="shared" si="12"/>
        <v/>
      </c>
      <c r="W129" s="10"/>
      <c r="X129" s="10"/>
      <c r="Y129" s="12"/>
      <c r="Z129" s="10"/>
      <c r="AA129" s="3"/>
      <c r="AB129" s="3"/>
      <c r="AC129" s="3"/>
      <c r="AD129" s="3"/>
      <c r="AE129" s="5"/>
      <c r="AF129" s="3"/>
      <c r="AG129" s="3"/>
      <c r="AH129" s="3"/>
      <c r="AI129" s="4"/>
      <c r="AJ129" s="6" t="str">
        <f t="shared" ca="1" si="13"/>
        <v/>
      </c>
      <c r="AK129" s="3" t="str">
        <f t="shared" ca="1" si="14"/>
        <v>No due date</v>
      </c>
      <c r="AL129" s="3" t="str">
        <f t="shared" si="15"/>
        <v>Not ready</v>
      </c>
      <c r="AM129" s="3"/>
      <c r="AN129" s="3"/>
      <c r="AO129" s="3"/>
    </row>
    <row r="130" spans="1:4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1"/>
      <c r="U130" s="11"/>
      <c r="V130" s="10" t="str">
        <f t="shared" si="12"/>
        <v/>
      </c>
      <c r="W130" s="10"/>
      <c r="X130" s="10"/>
      <c r="Y130" s="12"/>
      <c r="Z130" s="10"/>
      <c r="AA130" s="3"/>
      <c r="AB130" s="3"/>
      <c r="AC130" s="3"/>
      <c r="AD130" s="3"/>
      <c r="AE130" s="5"/>
      <c r="AF130" s="3"/>
      <c r="AG130" s="3"/>
      <c r="AH130" s="3"/>
      <c r="AI130" s="4"/>
      <c r="AJ130" s="6" t="str">
        <f t="shared" ca="1" si="13"/>
        <v/>
      </c>
      <c r="AK130" s="3" t="str">
        <f t="shared" ca="1" si="14"/>
        <v>No due date</v>
      </c>
      <c r="AL130" s="3" t="str">
        <f t="shared" si="15"/>
        <v>Not ready</v>
      </c>
      <c r="AM130" s="3"/>
      <c r="AN130" s="3"/>
      <c r="AO130" s="3"/>
    </row>
    <row r="131" spans="1:4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1"/>
      <c r="U131" s="11"/>
      <c r="V131" s="10" t="str">
        <f t="shared" si="12"/>
        <v/>
      </c>
      <c r="W131" s="10"/>
      <c r="X131" s="10"/>
      <c r="Y131" s="12"/>
      <c r="Z131" s="10"/>
      <c r="AA131" s="3"/>
      <c r="AB131" s="3"/>
      <c r="AC131" s="3"/>
      <c r="AD131" s="3"/>
      <c r="AE131" s="5"/>
      <c r="AF131" s="3"/>
      <c r="AG131" s="3"/>
      <c r="AH131" s="3"/>
      <c r="AI131" s="4"/>
      <c r="AJ131" s="6" t="str">
        <f t="shared" ca="1" si="13"/>
        <v/>
      </c>
      <c r="AK131" s="3" t="str">
        <f t="shared" ca="1" si="14"/>
        <v>No due date</v>
      </c>
      <c r="AL131" s="3" t="str">
        <f t="shared" si="15"/>
        <v>Not ready</v>
      </c>
      <c r="AM131" s="3"/>
      <c r="AN131" s="3"/>
      <c r="AO131" s="3"/>
    </row>
    <row r="132" spans="1:4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1"/>
      <c r="U132" s="11"/>
      <c r="V132" s="10" t="str">
        <f t="shared" si="12"/>
        <v/>
      </c>
      <c r="W132" s="10"/>
      <c r="X132" s="10"/>
      <c r="Y132" s="12"/>
      <c r="Z132" s="10"/>
      <c r="AA132" s="3"/>
      <c r="AB132" s="3"/>
      <c r="AC132" s="3"/>
      <c r="AD132" s="3"/>
      <c r="AE132" s="5"/>
      <c r="AF132" s="3"/>
      <c r="AG132" s="3"/>
      <c r="AH132" s="3"/>
      <c r="AI132" s="4"/>
      <c r="AJ132" s="6" t="str">
        <f t="shared" ca="1" si="13"/>
        <v/>
      </c>
      <c r="AK132" s="3" t="str">
        <f t="shared" ca="1" si="14"/>
        <v>No due date</v>
      </c>
      <c r="AL132" s="3" t="str">
        <f t="shared" si="15"/>
        <v>Not ready</v>
      </c>
      <c r="AM132" s="3"/>
      <c r="AN132" s="3"/>
      <c r="AO132" s="3"/>
    </row>
    <row r="133" spans="1:4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1"/>
      <c r="U133" s="11"/>
      <c r="V133" s="10" t="str">
        <f t="shared" ref="V133:V164" si="16">IF(U133="","",YEAR(U133)&amp;"-Q"&amp;ROUNDUP(MONTH(U133)/3,0))</f>
        <v/>
      </c>
      <c r="W133" s="10"/>
      <c r="X133" s="10"/>
      <c r="Y133" s="12"/>
      <c r="Z133" s="10"/>
      <c r="AA133" s="3"/>
      <c r="AB133" s="3"/>
      <c r="AC133" s="3"/>
      <c r="AD133" s="3"/>
      <c r="AE133" s="5"/>
      <c r="AF133" s="3"/>
      <c r="AG133" s="3"/>
      <c r="AH133" s="3"/>
      <c r="AI133" s="4"/>
      <c r="AJ133" s="6" t="str">
        <f t="shared" ref="AJ133:AJ154" ca="1" si="17">IF(OR(U133="",AD133="Completed"),"",U133-TODAY())</f>
        <v/>
      </c>
      <c r="AK133" s="3" t="str">
        <f t="shared" ref="AK133:AK154" ca="1" si="18">IF(U133="","No due date",IF(AD133="Completed","Closed",IF(U133&lt;TODAY(),"Overdue",IF(U133-TODAY()&lt;=30,"Due &lt;30 days","On track"))))</f>
        <v>No due date</v>
      </c>
      <c r="AL133" s="3" t="str">
        <f t="shared" ref="AL133:AL154" si="19">IF(AD133&lt;&gt;"Completed","Not ready",IF(AF133&lt;&gt;"","Ready for closure","Evidence missing"))</f>
        <v>Not ready</v>
      </c>
      <c r="AM133" s="3"/>
      <c r="AN133" s="3"/>
      <c r="AO133" s="3"/>
    </row>
    <row r="134" spans="1:4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1"/>
      <c r="U134" s="11"/>
      <c r="V134" s="10" t="str">
        <f t="shared" si="16"/>
        <v/>
      </c>
      <c r="W134" s="10"/>
      <c r="X134" s="10"/>
      <c r="Y134" s="12"/>
      <c r="Z134" s="10"/>
      <c r="AA134" s="3"/>
      <c r="AB134" s="3"/>
      <c r="AC134" s="3"/>
      <c r="AD134" s="3"/>
      <c r="AE134" s="5"/>
      <c r="AF134" s="3"/>
      <c r="AG134" s="3"/>
      <c r="AH134" s="3"/>
      <c r="AI134" s="4"/>
      <c r="AJ134" s="6" t="str">
        <f t="shared" ca="1" si="17"/>
        <v/>
      </c>
      <c r="AK134" s="3" t="str">
        <f t="shared" ca="1" si="18"/>
        <v>No due date</v>
      </c>
      <c r="AL134" s="3" t="str">
        <f t="shared" si="19"/>
        <v>Not ready</v>
      </c>
      <c r="AM134" s="3"/>
      <c r="AN134" s="3"/>
      <c r="AO134" s="3"/>
    </row>
    <row r="135" spans="1:4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1"/>
      <c r="U135" s="11"/>
      <c r="V135" s="10" t="str">
        <f t="shared" si="16"/>
        <v/>
      </c>
      <c r="W135" s="10"/>
      <c r="X135" s="10"/>
      <c r="Y135" s="12"/>
      <c r="Z135" s="10"/>
      <c r="AA135" s="3"/>
      <c r="AB135" s="3"/>
      <c r="AC135" s="3"/>
      <c r="AD135" s="3"/>
      <c r="AE135" s="5"/>
      <c r="AF135" s="3"/>
      <c r="AG135" s="3"/>
      <c r="AH135" s="3"/>
      <c r="AI135" s="4"/>
      <c r="AJ135" s="6" t="str">
        <f t="shared" ca="1" si="17"/>
        <v/>
      </c>
      <c r="AK135" s="3" t="str">
        <f t="shared" ca="1" si="18"/>
        <v>No due date</v>
      </c>
      <c r="AL135" s="3" t="str">
        <f t="shared" si="19"/>
        <v>Not ready</v>
      </c>
      <c r="AM135" s="3"/>
      <c r="AN135" s="3"/>
      <c r="AO135" s="3"/>
    </row>
    <row r="136" spans="1:4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1"/>
      <c r="U136" s="11"/>
      <c r="V136" s="10" t="str">
        <f t="shared" si="16"/>
        <v/>
      </c>
      <c r="W136" s="10"/>
      <c r="X136" s="10"/>
      <c r="Y136" s="12"/>
      <c r="Z136" s="10"/>
      <c r="AA136" s="3"/>
      <c r="AB136" s="3"/>
      <c r="AC136" s="3"/>
      <c r="AD136" s="3"/>
      <c r="AE136" s="5"/>
      <c r="AF136" s="3"/>
      <c r="AG136" s="3"/>
      <c r="AH136" s="3"/>
      <c r="AI136" s="4"/>
      <c r="AJ136" s="6" t="str">
        <f t="shared" ca="1" si="17"/>
        <v/>
      </c>
      <c r="AK136" s="3" t="str">
        <f t="shared" ca="1" si="18"/>
        <v>No due date</v>
      </c>
      <c r="AL136" s="3" t="str">
        <f t="shared" si="19"/>
        <v>Not ready</v>
      </c>
      <c r="AM136" s="3"/>
      <c r="AN136" s="3"/>
      <c r="AO136" s="3"/>
    </row>
    <row r="137" spans="1:4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1"/>
      <c r="U137" s="11"/>
      <c r="V137" s="10" t="str">
        <f t="shared" si="16"/>
        <v/>
      </c>
      <c r="W137" s="10"/>
      <c r="X137" s="10"/>
      <c r="Y137" s="12"/>
      <c r="Z137" s="10"/>
      <c r="AA137" s="3"/>
      <c r="AB137" s="3"/>
      <c r="AC137" s="3"/>
      <c r="AD137" s="3"/>
      <c r="AE137" s="5"/>
      <c r="AF137" s="3"/>
      <c r="AG137" s="3"/>
      <c r="AH137" s="3"/>
      <c r="AI137" s="4"/>
      <c r="AJ137" s="6" t="str">
        <f t="shared" ca="1" si="17"/>
        <v/>
      </c>
      <c r="AK137" s="3" t="str">
        <f t="shared" ca="1" si="18"/>
        <v>No due date</v>
      </c>
      <c r="AL137" s="3" t="str">
        <f t="shared" si="19"/>
        <v>Not ready</v>
      </c>
      <c r="AM137" s="3"/>
      <c r="AN137" s="3"/>
      <c r="AO137" s="3"/>
    </row>
    <row r="138" spans="1:4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1"/>
      <c r="U138" s="11"/>
      <c r="V138" s="10" t="str">
        <f t="shared" si="16"/>
        <v/>
      </c>
      <c r="W138" s="10"/>
      <c r="X138" s="10"/>
      <c r="Y138" s="12"/>
      <c r="Z138" s="10"/>
      <c r="AA138" s="3"/>
      <c r="AB138" s="3"/>
      <c r="AC138" s="3"/>
      <c r="AD138" s="3"/>
      <c r="AE138" s="5"/>
      <c r="AF138" s="3"/>
      <c r="AG138" s="3"/>
      <c r="AH138" s="3"/>
      <c r="AI138" s="4"/>
      <c r="AJ138" s="6" t="str">
        <f t="shared" ca="1" si="17"/>
        <v/>
      </c>
      <c r="AK138" s="3" t="str">
        <f t="shared" ca="1" si="18"/>
        <v>No due date</v>
      </c>
      <c r="AL138" s="3" t="str">
        <f t="shared" si="19"/>
        <v>Not ready</v>
      </c>
      <c r="AM138" s="3"/>
      <c r="AN138" s="3"/>
      <c r="AO138" s="3"/>
    </row>
    <row r="139" spans="1:4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1"/>
      <c r="U139" s="11"/>
      <c r="V139" s="10" t="str">
        <f t="shared" si="16"/>
        <v/>
      </c>
      <c r="W139" s="10"/>
      <c r="X139" s="10"/>
      <c r="Y139" s="12"/>
      <c r="Z139" s="10"/>
      <c r="AA139" s="3"/>
      <c r="AB139" s="3"/>
      <c r="AC139" s="3"/>
      <c r="AD139" s="3"/>
      <c r="AE139" s="5"/>
      <c r="AF139" s="3"/>
      <c r="AG139" s="3"/>
      <c r="AH139" s="3"/>
      <c r="AI139" s="4"/>
      <c r="AJ139" s="6" t="str">
        <f t="shared" ca="1" si="17"/>
        <v/>
      </c>
      <c r="AK139" s="3" t="str">
        <f t="shared" ca="1" si="18"/>
        <v>No due date</v>
      </c>
      <c r="AL139" s="3" t="str">
        <f t="shared" si="19"/>
        <v>Not ready</v>
      </c>
      <c r="AM139" s="3"/>
      <c r="AN139" s="3"/>
      <c r="AO139" s="3"/>
    </row>
    <row r="140" spans="1:4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1"/>
      <c r="U140" s="11"/>
      <c r="V140" s="10" t="str">
        <f t="shared" si="16"/>
        <v/>
      </c>
      <c r="W140" s="10"/>
      <c r="X140" s="10"/>
      <c r="Y140" s="12"/>
      <c r="Z140" s="10"/>
      <c r="AA140" s="3"/>
      <c r="AB140" s="3"/>
      <c r="AC140" s="3"/>
      <c r="AD140" s="3"/>
      <c r="AE140" s="5"/>
      <c r="AF140" s="3"/>
      <c r="AG140" s="3"/>
      <c r="AH140" s="3"/>
      <c r="AI140" s="4"/>
      <c r="AJ140" s="6" t="str">
        <f t="shared" ca="1" si="17"/>
        <v/>
      </c>
      <c r="AK140" s="3" t="str">
        <f t="shared" ca="1" si="18"/>
        <v>No due date</v>
      </c>
      <c r="AL140" s="3" t="str">
        <f t="shared" si="19"/>
        <v>Not ready</v>
      </c>
      <c r="AM140" s="3"/>
      <c r="AN140" s="3"/>
      <c r="AO140" s="3"/>
    </row>
    <row r="141" spans="1:4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1"/>
      <c r="U141" s="11"/>
      <c r="V141" s="10" t="str">
        <f t="shared" si="16"/>
        <v/>
      </c>
      <c r="W141" s="10"/>
      <c r="X141" s="10"/>
      <c r="Y141" s="12"/>
      <c r="Z141" s="10"/>
      <c r="AA141" s="3"/>
      <c r="AB141" s="3"/>
      <c r="AC141" s="3"/>
      <c r="AD141" s="3"/>
      <c r="AE141" s="5"/>
      <c r="AF141" s="3"/>
      <c r="AG141" s="3"/>
      <c r="AH141" s="3"/>
      <c r="AI141" s="4"/>
      <c r="AJ141" s="6" t="str">
        <f t="shared" ca="1" si="17"/>
        <v/>
      </c>
      <c r="AK141" s="3" t="str">
        <f t="shared" ca="1" si="18"/>
        <v>No due date</v>
      </c>
      <c r="AL141" s="3" t="str">
        <f t="shared" si="19"/>
        <v>Not ready</v>
      </c>
      <c r="AM141" s="3"/>
      <c r="AN141" s="3"/>
      <c r="AO141" s="3"/>
    </row>
    <row r="142" spans="1:4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1"/>
      <c r="U142" s="11"/>
      <c r="V142" s="10" t="str">
        <f t="shared" si="16"/>
        <v/>
      </c>
      <c r="W142" s="10"/>
      <c r="X142" s="10"/>
      <c r="Y142" s="12"/>
      <c r="Z142" s="10"/>
      <c r="AA142" s="3"/>
      <c r="AB142" s="3"/>
      <c r="AC142" s="3"/>
      <c r="AD142" s="3"/>
      <c r="AE142" s="5"/>
      <c r="AF142" s="3"/>
      <c r="AG142" s="3"/>
      <c r="AH142" s="3"/>
      <c r="AI142" s="4"/>
      <c r="AJ142" s="6" t="str">
        <f t="shared" ca="1" si="17"/>
        <v/>
      </c>
      <c r="AK142" s="3" t="str">
        <f t="shared" ca="1" si="18"/>
        <v>No due date</v>
      </c>
      <c r="AL142" s="3" t="str">
        <f t="shared" si="19"/>
        <v>Not ready</v>
      </c>
      <c r="AM142" s="3"/>
      <c r="AN142" s="3"/>
      <c r="AO142" s="3"/>
    </row>
    <row r="143" spans="1:4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1"/>
      <c r="U143" s="11"/>
      <c r="V143" s="10" t="str">
        <f t="shared" si="16"/>
        <v/>
      </c>
      <c r="W143" s="10"/>
      <c r="X143" s="10"/>
      <c r="Y143" s="12"/>
      <c r="Z143" s="10"/>
      <c r="AA143" s="3"/>
      <c r="AB143" s="3"/>
      <c r="AC143" s="3"/>
      <c r="AD143" s="3"/>
      <c r="AE143" s="5"/>
      <c r="AF143" s="3"/>
      <c r="AG143" s="3"/>
      <c r="AH143" s="3"/>
      <c r="AI143" s="4"/>
      <c r="AJ143" s="6" t="str">
        <f t="shared" ca="1" si="17"/>
        <v/>
      </c>
      <c r="AK143" s="3" t="str">
        <f t="shared" ca="1" si="18"/>
        <v>No due date</v>
      </c>
      <c r="AL143" s="3" t="str">
        <f t="shared" si="19"/>
        <v>Not ready</v>
      </c>
      <c r="AM143" s="3"/>
      <c r="AN143" s="3"/>
      <c r="AO143" s="3"/>
    </row>
    <row r="144" spans="1:4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1"/>
      <c r="U144" s="11"/>
      <c r="V144" s="10" t="str">
        <f t="shared" si="16"/>
        <v/>
      </c>
      <c r="W144" s="10"/>
      <c r="X144" s="10"/>
      <c r="Y144" s="12"/>
      <c r="Z144" s="10"/>
      <c r="AA144" s="3"/>
      <c r="AB144" s="3"/>
      <c r="AC144" s="3"/>
      <c r="AD144" s="3"/>
      <c r="AE144" s="5"/>
      <c r="AF144" s="3"/>
      <c r="AG144" s="3"/>
      <c r="AH144" s="3"/>
      <c r="AI144" s="4"/>
      <c r="AJ144" s="6" t="str">
        <f t="shared" ca="1" si="17"/>
        <v/>
      </c>
      <c r="AK144" s="3" t="str">
        <f t="shared" ca="1" si="18"/>
        <v>No due date</v>
      </c>
      <c r="AL144" s="3" t="str">
        <f t="shared" si="19"/>
        <v>Not ready</v>
      </c>
      <c r="AM144" s="3"/>
      <c r="AN144" s="3"/>
      <c r="AO144" s="3"/>
    </row>
    <row r="145" spans="1:4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1"/>
      <c r="U145" s="11"/>
      <c r="V145" s="10" t="str">
        <f t="shared" si="16"/>
        <v/>
      </c>
      <c r="W145" s="10"/>
      <c r="X145" s="10"/>
      <c r="Y145" s="12"/>
      <c r="Z145" s="10"/>
      <c r="AA145" s="3"/>
      <c r="AB145" s="3"/>
      <c r="AC145" s="3"/>
      <c r="AD145" s="3"/>
      <c r="AE145" s="5"/>
      <c r="AF145" s="3"/>
      <c r="AG145" s="3"/>
      <c r="AH145" s="3"/>
      <c r="AI145" s="4"/>
      <c r="AJ145" s="6" t="str">
        <f t="shared" ca="1" si="17"/>
        <v/>
      </c>
      <c r="AK145" s="3" t="str">
        <f t="shared" ca="1" si="18"/>
        <v>No due date</v>
      </c>
      <c r="AL145" s="3" t="str">
        <f t="shared" si="19"/>
        <v>Not ready</v>
      </c>
      <c r="AM145" s="3"/>
      <c r="AN145" s="3"/>
      <c r="AO145" s="3"/>
    </row>
    <row r="146" spans="1:4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1"/>
      <c r="U146" s="11"/>
      <c r="V146" s="10" t="str">
        <f t="shared" si="16"/>
        <v/>
      </c>
      <c r="W146" s="10"/>
      <c r="X146" s="10"/>
      <c r="Y146" s="12"/>
      <c r="Z146" s="10"/>
      <c r="AA146" s="3"/>
      <c r="AB146" s="3"/>
      <c r="AC146" s="3"/>
      <c r="AD146" s="3"/>
      <c r="AE146" s="5"/>
      <c r="AF146" s="3"/>
      <c r="AG146" s="3"/>
      <c r="AH146" s="3"/>
      <c r="AI146" s="4"/>
      <c r="AJ146" s="6" t="str">
        <f t="shared" ca="1" si="17"/>
        <v/>
      </c>
      <c r="AK146" s="3" t="str">
        <f t="shared" ca="1" si="18"/>
        <v>No due date</v>
      </c>
      <c r="AL146" s="3" t="str">
        <f t="shared" si="19"/>
        <v>Not ready</v>
      </c>
      <c r="AM146" s="3"/>
      <c r="AN146" s="3"/>
      <c r="AO146" s="3"/>
    </row>
    <row r="147" spans="1:4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1"/>
      <c r="U147" s="11"/>
      <c r="V147" s="10" t="str">
        <f t="shared" si="16"/>
        <v/>
      </c>
      <c r="W147" s="10"/>
      <c r="X147" s="10"/>
      <c r="Y147" s="12"/>
      <c r="Z147" s="10"/>
      <c r="AA147" s="3"/>
      <c r="AB147" s="3"/>
      <c r="AC147" s="3"/>
      <c r="AD147" s="3"/>
      <c r="AE147" s="5"/>
      <c r="AF147" s="3"/>
      <c r="AG147" s="3"/>
      <c r="AH147" s="3"/>
      <c r="AI147" s="4"/>
      <c r="AJ147" s="6" t="str">
        <f t="shared" ca="1" si="17"/>
        <v/>
      </c>
      <c r="AK147" s="3" t="str">
        <f t="shared" ca="1" si="18"/>
        <v>No due date</v>
      </c>
      <c r="AL147" s="3" t="str">
        <f t="shared" si="19"/>
        <v>Not ready</v>
      </c>
      <c r="AM147" s="3"/>
      <c r="AN147" s="3"/>
      <c r="AO147" s="3"/>
    </row>
    <row r="148" spans="1:4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1"/>
      <c r="U148" s="11"/>
      <c r="V148" s="10" t="str">
        <f t="shared" si="16"/>
        <v/>
      </c>
      <c r="W148" s="10"/>
      <c r="X148" s="10"/>
      <c r="Y148" s="12"/>
      <c r="Z148" s="10"/>
      <c r="AA148" s="3"/>
      <c r="AB148" s="3"/>
      <c r="AC148" s="3"/>
      <c r="AD148" s="3"/>
      <c r="AE148" s="5"/>
      <c r="AF148" s="3"/>
      <c r="AG148" s="3"/>
      <c r="AH148" s="3"/>
      <c r="AI148" s="4"/>
      <c r="AJ148" s="6" t="str">
        <f t="shared" ca="1" si="17"/>
        <v/>
      </c>
      <c r="AK148" s="3" t="str">
        <f t="shared" ca="1" si="18"/>
        <v>No due date</v>
      </c>
      <c r="AL148" s="3" t="str">
        <f t="shared" si="19"/>
        <v>Not ready</v>
      </c>
      <c r="AM148" s="3"/>
      <c r="AN148" s="3"/>
      <c r="AO148" s="3"/>
    </row>
    <row r="149" spans="1:4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1"/>
      <c r="U149" s="11"/>
      <c r="V149" s="10" t="str">
        <f t="shared" si="16"/>
        <v/>
      </c>
      <c r="W149" s="10"/>
      <c r="X149" s="10"/>
      <c r="Y149" s="12"/>
      <c r="Z149" s="10"/>
      <c r="AA149" s="3"/>
      <c r="AB149" s="3"/>
      <c r="AC149" s="3"/>
      <c r="AD149" s="3"/>
      <c r="AE149" s="5"/>
      <c r="AF149" s="3"/>
      <c r="AG149" s="3"/>
      <c r="AH149" s="3"/>
      <c r="AI149" s="4"/>
      <c r="AJ149" s="6" t="str">
        <f t="shared" ca="1" si="17"/>
        <v/>
      </c>
      <c r="AK149" s="3" t="str">
        <f t="shared" ca="1" si="18"/>
        <v>No due date</v>
      </c>
      <c r="AL149" s="3" t="str">
        <f t="shared" si="19"/>
        <v>Not ready</v>
      </c>
      <c r="AM149" s="3"/>
      <c r="AN149" s="3"/>
      <c r="AO149" s="3"/>
    </row>
    <row r="150" spans="1:4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1"/>
      <c r="U150" s="11"/>
      <c r="V150" s="10" t="str">
        <f t="shared" si="16"/>
        <v/>
      </c>
      <c r="W150" s="10"/>
      <c r="X150" s="10"/>
      <c r="Y150" s="12"/>
      <c r="Z150" s="10"/>
      <c r="AA150" s="3"/>
      <c r="AB150" s="3"/>
      <c r="AC150" s="3"/>
      <c r="AD150" s="3"/>
      <c r="AE150" s="5"/>
      <c r="AF150" s="3"/>
      <c r="AG150" s="3"/>
      <c r="AH150" s="3"/>
      <c r="AI150" s="4"/>
      <c r="AJ150" s="6" t="str">
        <f t="shared" ca="1" si="17"/>
        <v/>
      </c>
      <c r="AK150" s="3" t="str">
        <f t="shared" ca="1" si="18"/>
        <v>No due date</v>
      </c>
      <c r="AL150" s="3" t="str">
        <f t="shared" si="19"/>
        <v>Not ready</v>
      </c>
      <c r="AM150" s="3"/>
      <c r="AN150" s="3"/>
      <c r="AO150" s="3"/>
    </row>
    <row r="151" spans="1:4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1"/>
      <c r="U151" s="11"/>
      <c r="V151" s="10" t="str">
        <f t="shared" si="16"/>
        <v/>
      </c>
      <c r="W151" s="10"/>
      <c r="X151" s="10"/>
      <c r="Y151" s="12"/>
      <c r="Z151" s="10"/>
      <c r="AA151" s="3"/>
      <c r="AB151" s="3"/>
      <c r="AC151" s="3"/>
      <c r="AD151" s="3"/>
      <c r="AE151" s="5"/>
      <c r="AF151" s="3"/>
      <c r="AG151" s="3"/>
      <c r="AH151" s="3"/>
      <c r="AI151" s="4"/>
      <c r="AJ151" s="6" t="str">
        <f t="shared" ca="1" si="17"/>
        <v/>
      </c>
      <c r="AK151" s="3" t="str">
        <f t="shared" ca="1" si="18"/>
        <v>No due date</v>
      </c>
      <c r="AL151" s="3" t="str">
        <f t="shared" si="19"/>
        <v>Not ready</v>
      </c>
      <c r="AM151" s="3"/>
      <c r="AN151" s="3"/>
      <c r="AO151" s="3"/>
    </row>
    <row r="152" spans="1:4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1"/>
      <c r="U152" s="11"/>
      <c r="V152" s="10" t="str">
        <f t="shared" si="16"/>
        <v/>
      </c>
      <c r="W152" s="10"/>
      <c r="X152" s="10"/>
      <c r="Y152" s="12"/>
      <c r="Z152" s="10"/>
      <c r="AA152" s="3"/>
      <c r="AB152" s="3"/>
      <c r="AC152" s="3"/>
      <c r="AD152" s="3"/>
      <c r="AE152" s="5"/>
      <c r="AF152" s="3"/>
      <c r="AG152" s="3"/>
      <c r="AH152" s="3"/>
      <c r="AI152" s="4"/>
      <c r="AJ152" s="6" t="str">
        <f t="shared" ca="1" si="17"/>
        <v/>
      </c>
      <c r="AK152" s="3" t="str">
        <f t="shared" ca="1" si="18"/>
        <v>No due date</v>
      </c>
      <c r="AL152" s="3" t="str">
        <f t="shared" si="19"/>
        <v>Not ready</v>
      </c>
      <c r="AM152" s="3"/>
      <c r="AN152" s="3"/>
      <c r="AO152" s="3"/>
    </row>
    <row r="153" spans="1:4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1"/>
      <c r="U153" s="11"/>
      <c r="V153" s="10" t="str">
        <f t="shared" si="16"/>
        <v/>
      </c>
      <c r="W153" s="10"/>
      <c r="X153" s="10"/>
      <c r="Y153" s="12"/>
      <c r="Z153" s="10"/>
      <c r="AA153" s="3"/>
      <c r="AB153" s="3"/>
      <c r="AC153" s="3"/>
      <c r="AD153" s="3"/>
      <c r="AE153" s="5"/>
      <c r="AF153" s="3"/>
      <c r="AG153" s="3"/>
      <c r="AH153" s="3"/>
      <c r="AI153" s="4"/>
      <c r="AJ153" s="6" t="str">
        <f t="shared" ca="1" si="17"/>
        <v/>
      </c>
      <c r="AK153" s="3" t="str">
        <f t="shared" ca="1" si="18"/>
        <v>No due date</v>
      </c>
      <c r="AL153" s="3" t="str">
        <f t="shared" si="19"/>
        <v>Not ready</v>
      </c>
      <c r="AM153" s="3"/>
      <c r="AN153" s="3"/>
      <c r="AO153" s="3"/>
    </row>
    <row r="154" spans="1:4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1"/>
      <c r="U154" s="11"/>
      <c r="V154" s="10" t="str">
        <f t="shared" si="16"/>
        <v/>
      </c>
      <c r="W154" s="10"/>
      <c r="X154" s="10"/>
      <c r="Y154" s="12"/>
      <c r="Z154" s="10"/>
      <c r="AA154" s="3"/>
      <c r="AB154" s="3"/>
      <c r="AC154" s="3"/>
      <c r="AD154" s="3"/>
      <c r="AE154" s="5"/>
      <c r="AF154" s="3"/>
      <c r="AG154" s="3"/>
      <c r="AH154" s="3"/>
      <c r="AI154" s="4"/>
      <c r="AJ154" s="6" t="str">
        <f t="shared" ca="1" si="17"/>
        <v/>
      </c>
      <c r="AK154" s="3" t="str">
        <f t="shared" ca="1" si="18"/>
        <v>No due date</v>
      </c>
      <c r="AL154" s="3" t="str">
        <f t="shared" si="19"/>
        <v>Not ready</v>
      </c>
      <c r="AM154" s="3"/>
      <c r="AN154" s="3"/>
      <c r="AO154" s="3"/>
    </row>
    <row r="155" spans="1:4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4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4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4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4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4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</sheetData>
  <mergeCells count="2">
    <mergeCell ref="A1:K1"/>
    <mergeCell ref="A2:K2"/>
  </mergeCells>
  <conditionalFormatting sqref="L5:L154">
    <cfRule type="expression" dxfId="8" priority="5">
      <formula>LEFT(L5,10)="Priority 1"</formula>
    </cfRule>
    <cfRule type="expression" dxfId="7" priority="6">
      <formula>LEFT(L5,10)="Priority 2"</formula>
    </cfRule>
  </conditionalFormatting>
  <conditionalFormatting sqref="AD5:AD154">
    <cfRule type="expression" dxfId="6" priority="7">
      <formula>AD5="Completed"</formula>
    </cfRule>
    <cfRule type="expression" dxfId="5" priority="8">
      <formula>OR(AD5="Delayed",AD5="At Risk")</formula>
    </cfRule>
  </conditionalFormatting>
  <conditionalFormatting sqref="AE5:AE154">
    <cfRule type="dataBar" priority="9">
      <dataBar>
        <cfvo type="min"/>
        <cfvo type="max"/>
        <color rgb="FF0F766E"/>
      </dataBar>
    </cfRule>
    <cfRule type="dataBar" priority="11">
      <dataBar>
        <cfvo type="min"/>
        <cfvo type="max"/>
        <color rgb="FF0F766E"/>
      </dataBar>
      <extLst>
        <ext xmlns:x14="http://schemas.microsoft.com/office/spreadsheetml/2009/9/main" uri="{B025F937-C7B1-47D3-B67F-A62EFF666E3E}">
          <x14:id>{D6FB94A4-F378-9C77-AA9C-52C20BE34732}</x14:id>
        </ext>
      </extLst>
    </cfRule>
  </conditionalFormatting>
  <conditionalFormatting sqref="AK5:AK154">
    <cfRule type="expression" dxfId="4" priority="1">
      <formula>AK5="Overdue"</formula>
    </cfRule>
    <cfRule type="expression" dxfId="3" priority="2">
      <formula>AK5="Due &lt;30 days"</formula>
    </cfRule>
    <cfRule type="expression" dxfId="2" priority="3">
      <formula>AK5="On track"</formula>
    </cfRule>
    <cfRule type="expression" dxfId="1" priority="4">
      <formula>AK5="Closed"</formula>
    </cfRule>
  </conditionalFormatting>
  <conditionalFormatting sqref="AL5:AL154">
    <cfRule type="expression" dxfId="0" priority="10">
      <formula>AL5="Evidence missing"</formula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6FB94A4-F378-9C77-AA9C-52C20BE34732}">
            <x14:dataBar>
              <x14:cfvo type="min"/>
              <x14:cfvo type="max"/>
              <x14:negativeFillColor auto="1"/>
              <x14:axisColor auto="1"/>
            </x14:dataBar>
          </x14:cfRule>
          <xm:sqref>AE5:AE154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2">
        <x14:dataValidation type="list" xr:uid="{00000000-0002-0000-0100-000000000000}">
          <x14:formula1>
            <xm:f>Lists!$A$5:$A$17</xm:f>
          </x14:formula1>
          <xm:sqref>B5:B154</xm:sqref>
        </x14:dataValidation>
        <x14:dataValidation type="list" xr:uid="{00000000-0002-0000-0100-000001000000}">
          <x14:formula1>
            <xm:f>Lists!$B$5:$B$8</xm:f>
          </x14:formula1>
          <xm:sqref>C5:C154</xm:sqref>
        </x14:dataValidation>
        <x14:dataValidation type="list" xr:uid="{00000000-0002-0000-0100-000002000000}">
          <x14:formula1>
            <xm:f>Lists!$C$5:$C$33</xm:f>
          </x14:formula1>
          <xm:sqref>D5:D154</xm:sqref>
        </x14:dataValidation>
        <x14:dataValidation type="list" xr:uid="{00000000-0002-0000-0100-000003000000}">
          <x14:formula1>
            <xm:f>Lists!$D$5:$D$16</xm:f>
          </x14:formula1>
          <xm:sqref>G5:G154</xm:sqref>
        </x14:dataValidation>
        <x14:dataValidation type="list" xr:uid="{00000000-0002-0000-0100-000004000000}">
          <x14:formula1>
            <xm:f>Lists!$E$5:$E$8</xm:f>
          </x14:formula1>
          <xm:sqref>J5:J154</xm:sqref>
        </x14:dataValidation>
        <x14:dataValidation type="list" xr:uid="{00000000-0002-0000-0100-000005000000}">
          <x14:formula1>
            <xm:f>Lists!$F$5:$F$9</xm:f>
          </x14:formula1>
          <xm:sqref>K5:K154</xm:sqref>
        </x14:dataValidation>
        <x14:dataValidation type="list" xr:uid="{00000000-0002-0000-0100-000006000000}">
          <x14:formula1>
            <xm:f>Lists!$G$5:$G$9</xm:f>
          </x14:formula1>
          <xm:sqref>L5:L154</xm:sqref>
        </x14:dataValidation>
        <x14:dataValidation type="list" xr:uid="{00000000-0002-0000-0100-000007000000}">
          <x14:formula1>
            <xm:f>Lists!$H$5:$H$19</xm:f>
          </x14:formula1>
          <xm:sqref>Q5:Q154</xm:sqref>
        </x14:dataValidation>
        <x14:dataValidation type="list" xr:uid="{00000000-0002-0000-0100-000008000000}">
          <x14:formula1>
            <xm:f>Lists!$J$5:$J$14</xm:f>
          </x14:formula1>
          <xm:sqref>W5:W154</xm:sqref>
        </x14:dataValidation>
        <x14:dataValidation type="list" xr:uid="{00000000-0002-0000-0100-000009000000}">
          <x14:formula1>
            <xm:f>Lists!$L$5:$L$8</xm:f>
          </x14:formula1>
          <xm:sqref>Z5:Z154 AM5:AM154</xm:sqref>
        </x14:dataValidation>
        <x14:dataValidation type="list" xr:uid="{00000000-0002-0000-0100-00000A000000}">
          <x14:formula1>
            <xm:f>Lists!$I$5:$I$11</xm:f>
          </x14:formula1>
          <xm:sqref>AD5:AD154</xm:sqref>
        </x14:dataValidation>
        <x14:dataValidation type="list" xr:uid="{00000000-0002-0000-0100-00000C000000}">
          <x14:formula1>
            <xm:f>Lists!$K$5:$K$9</xm:f>
          </x14:formula1>
          <xm:sqref>AN5:AN154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00"/>
  <sheetViews>
    <sheetView tabSelected="1" workbookViewId="0">
      <selection activeCell="S5" sqref="S5"/>
    </sheetView>
  </sheetViews>
  <sheetFormatPr defaultRowHeight="13.8"/>
  <cols>
    <col min="1" max="1" width="14" customWidth="1"/>
    <col min="2" max="2" width="22" customWidth="1"/>
    <col min="3" max="3" width="24" customWidth="1"/>
    <col min="4" max="4" width="18" customWidth="1"/>
    <col min="5" max="5" width="34" customWidth="1"/>
    <col min="6" max="6" width="36" customWidth="1"/>
    <col min="7" max="7" width="34" customWidth="1"/>
    <col min="8" max="8" width="36" customWidth="1"/>
    <col min="9" max="9" width="18" customWidth="1"/>
    <col min="10" max="10" width="36" customWidth="1"/>
    <col min="11" max="11" width="24" customWidth="1"/>
    <col min="12" max="12" width="14" customWidth="1"/>
    <col min="13" max="13" width="24" customWidth="1"/>
    <col min="14" max="14" width="32" customWidth="1"/>
    <col min="15" max="15" width="42" customWidth="1"/>
    <col min="16" max="17" width="24" customWidth="1"/>
    <col min="18" max="18" width="14" customWidth="1"/>
    <col min="19" max="19" width="36" customWidth="1"/>
    <col min="20" max="20" width="30" customWidth="1"/>
  </cols>
  <sheetData>
    <row r="1" spans="1:26" ht="22.35" customHeight="1">
      <c r="A1" s="27" t="s">
        <v>255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8"/>
      <c r="V1" s="8"/>
      <c r="W1" s="8"/>
      <c r="X1" s="8"/>
      <c r="Y1" s="8"/>
      <c r="Z1" s="8"/>
    </row>
    <row r="2" spans="1:26" ht="28.8" customHeight="1">
      <c r="A2" s="28" t="s">
        <v>256</v>
      </c>
      <c r="B2" s="28"/>
      <c r="C2" s="28"/>
      <c r="D2" s="28"/>
      <c r="E2" s="28"/>
      <c r="F2" s="28"/>
      <c r="G2" s="28"/>
      <c r="H2" s="2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6.4">
      <c r="A4" s="13" t="s">
        <v>60</v>
      </c>
      <c r="B4" s="13" t="s">
        <v>257</v>
      </c>
      <c r="C4" s="13" t="s">
        <v>258</v>
      </c>
      <c r="D4" s="13" t="s">
        <v>62</v>
      </c>
      <c r="E4" s="13" t="s">
        <v>63</v>
      </c>
      <c r="F4" s="13" t="s">
        <v>64</v>
      </c>
      <c r="G4" s="13" t="s">
        <v>259</v>
      </c>
      <c r="H4" s="13" t="s">
        <v>65</v>
      </c>
      <c r="I4" s="13" t="s">
        <v>66</v>
      </c>
      <c r="J4" s="13" t="s">
        <v>67</v>
      </c>
      <c r="K4" s="13" t="s">
        <v>68</v>
      </c>
      <c r="L4" s="13" t="s">
        <v>69</v>
      </c>
      <c r="M4" s="13" t="s">
        <v>70</v>
      </c>
      <c r="N4" s="13" t="s">
        <v>260</v>
      </c>
      <c r="O4" s="13" t="s">
        <v>261</v>
      </c>
      <c r="P4" s="13" t="s">
        <v>262</v>
      </c>
      <c r="Q4" s="13" t="s">
        <v>263</v>
      </c>
      <c r="R4" s="13" t="s">
        <v>79</v>
      </c>
      <c r="S4" s="13" t="s">
        <v>84</v>
      </c>
      <c r="T4" s="13" t="s">
        <v>264</v>
      </c>
      <c r="U4" s="8"/>
      <c r="V4" s="8"/>
      <c r="W4" s="8"/>
      <c r="X4" s="8"/>
      <c r="Y4" s="8"/>
      <c r="Z4" s="8"/>
    </row>
    <row r="5" spans="1:26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1"/>
      <c r="S5" s="10"/>
      <c r="T5" s="10"/>
      <c r="U5" s="8"/>
      <c r="V5" s="8"/>
      <c r="W5" s="8"/>
      <c r="X5" s="8"/>
      <c r="Y5" s="8"/>
      <c r="Z5" s="8"/>
    </row>
    <row r="6" spans="1:26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1"/>
      <c r="S6" s="10"/>
      <c r="T6" s="10"/>
      <c r="U6" s="8"/>
      <c r="V6" s="8"/>
      <c r="W6" s="8"/>
      <c r="X6" s="8"/>
      <c r="Y6" s="8"/>
      <c r="Z6" s="8"/>
    </row>
    <row r="7" spans="1:2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1"/>
      <c r="S7" s="10"/>
      <c r="T7" s="10"/>
      <c r="U7" s="8"/>
      <c r="V7" s="8"/>
      <c r="W7" s="8"/>
      <c r="X7" s="8"/>
      <c r="Y7" s="8"/>
      <c r="Z7" s="8"/>
    </row>
    <row r="8" spans="1:26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/>
      <c r="S8" s="10"/>
      <c r="T8" s="10"/>
      <c r="U8" s="8"/>
      <c r="V8" s="8"/>
      <c r="W8" s="8"/>
      <c r="X8" s="8"/>
      <c r="Y8" s="8"/>
      <c r="Z8" s="8"/>
    </row>
    <row r="9" spans="1:26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1"/>
      <c r="S9" s="10"/>
      <c r="T9" s="10"/>
      <c r="U9" s="8"/>
      <c r="V9" s="8"/>
      <c r="W9" s="8"/>
      <c r="X9" s="8"/>
      <c r="Y9" s="8"/>
      <c r="Z9" s="8"/>
    </row>
    <row r="10" spans="1:26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1"/>
      <c r="S10" s="10"/>
      <c r="T10" s="10"/>
      <c r="U10" s="8"/>
      <c r="V10" s="8"/>
      <c r="W10" s="8"/>
      <c r="X10" s="8"/>
      <c r="Y10" s="8"/>
      <c r="Z10" s="8"/>
    </row>
    <row r="11" spans="1:26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1"/>
      <c r="S11" s="10"/>
      <c r="T11" s="10"/>
      <c r="U11" s="8"/>
      <c r="V11" s="8"/>
      <c r="W11" s="8"/>
      <c r="X11" s="8"/>
      <c r="Y11" s="8"/>
      <c r="Z11" s="8"/>
    </row>
    <row r="12" spans="1:26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1"/>
      <c r="S12" s="10"/>
      <c r="T12" s="10"/>
      <c r="U12" s="8"/>
      <c r="V12" s="8"/>
      <c r="W12" s="8"/>
      <c r="X12" s="8"/>
      <c r="Y12" s="8"/>
      <c r="Z12" s="8"/>
    </row>
    <row r="13" spans="1:2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1"/>
      <c r="S13" s="10"/>
      <c r="T13" s="10"/>
      <c r="U13" s="8"/>
      <c r="V13" s="8"/>
      <c r="W13" s="8"/>
      <c r="X13" s="8"/>
      <c r="Y13" s="8"/>
      <c r="Z13" s="8"/>
    </row>
    <row r="14" spans="1:26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1"/>
      <c r="S14" s="10"/>
      <c r="T14" s="10"/>
      <c r="U14" s="8"/>
      <c r="V14" s="8"/>
      <c r="W14" s="8"/>
      <c r="X14" s="8"/>
      <c r="Y14" s="8"/>
      <c r="Z14" s="8"/>
    </row>
    <row r="15" spans="1:26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1"/>
      <c r="S15" s="10"/>
      <c r="T15" s="10"/>
      <c r="U15" s="8"/>
      <c r="V15" s="8"/>
      <c r="W15" s="8"/>
      <c r="X15" s="8"/>
      <c r="Y15" s="8"/>
      <c r="Z15" s="8"/>
    </row>
    <row r="16" spans="1:26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1"/>
      <c r="S16" s="10"/>
      <c r="T16" s="10"/>
      <c r="U16" s="8"/>
      <c r="V16" s="8"/>
      <c r="W16" s="8"/>
      <c r="X16" s="8"/>
      <c r="Y16" s="8"/>
      <c r="Z16" s="8"/>
    </row>
    <row r="17" spans="1:26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1"/>
      <c r="S17" s="10"/>
      <c r="T17" s="10"/>
      <c r="U17" s="8"/>
      <c r="V17" s="8"/>
      <c r="W17" s="8"/>
      <c r="X17" s="8"/>
      <c r="Y17" s="8"/>
      <c r="Z17" s="8"/>
    </row>
    <row r="18" spans="1:26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1"/>
      <c r="S18" s="10"/>
      <c r="T18" s="10"/>
      <c r="U18" s="8"/>
      <c r="V18" s="8"/>
      <c r="W18" s="8"/>
      <c r="X18" s="8"/>
      <c r="Y18" s="8"/>
      <c r="Z18" s="8"/>
    </row>
    <row r="19" spans="1:26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1"/>
      <c r="S19" s="10"/>
      <c r="T19" s="10"/>
      <c r="U19" s="8"/>
      <c r="V19" s="8"/>
      <c r="W19" s="8"/>
      <c r="X19" s="8"/>
      <c r="Y19" s="8"/>
      <c r="Z19" s="8"/>
    </row>
    <row r="20" spans="1:26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1"/>
      <c r="S20" s="10"/>
      <c r="T20" s="10"/>
      <c r="U20" s="8"/>
      <c r="V20" s="8"/>
      <c r="W20" s="8"/>
      <c r="X20" s="8"/>
      <c r="Y20" s="8"/>
      <c r="Z20" s="8"/>
    </row>
    <row r="21" spans="1:26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1"/>
      <c r="S21" s="10"/>
      <c r="T21" s="10"/>
      <c r="U21" s="8"/>
      <c r="V21" s="8"/>
      <c r="W21" s="8"/>
      <c r="X21" s="8"/>
      <c r="Y21" s="8"/>
      <c r="Z21" s="8"/>
    </row>
    <row r="22" spans="1:26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1"/>
      <c r="S22" s="10"/>
      <c r="T22" s="10"/>
      <c r="U22" s="8"/>
      <c r="V22" s="8"/>
      <c r="W22" s="8"/>
      <c r="X22" s="8"/>
      <c r="Y22" s="8"/>
      <c r="Z22" s="8"/>
    </row>
    <row r="23" spans="1:26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1"/>
      <c r="S23" s="10"/>
      <c r="T23" s="10"/>
      <c r="U23" s="8"/>
      <c r="V23" s="8"/>
      <c r="W23" s="8"/>
      <c r="X23" s="8"/>
      <c r="Y23" s="8"/>
      <c r="Z23" s="8"/>
    </row>
    <row r="24" spans="1:26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1"/>
      <c r="S24" s="10"/>
      <c r="T24" s="10"/>
      <c r="U24" s="8"/>
      <c r="V24" s="8"/>
      <c r="W24" s="8"/>
      <c r="X24" s="8"/>
      <c r="Y24" s="8"/>
      <c r="Z24" s="8"/>
    </row>
    <row r="25" spans="1:26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1"/>
      <c r="S25" s="10"/>
      <c r="T25" s="10"/>
      <c r="U25" s="8"/>
      <c r="V25" s="8"/>
      <c r="W25" s="8"/>
      <c r="X25" s="8"/>
      <c r="Y25" s="8"/>
      <c r="Z25" s="8"/>
    </row>
    <row r="26" spans="1:26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1"/>
      <c r="S26" s="10"/>
      <c r="T26" s="10"/>
      <c r="U26" s="8"/>
      <c r="V26" s="8"/>
      <c r="W26" s="8"/>
      <c r="X26" s="8"/>
      <c r="Y26" s="8"/>
      <c r="Z26" s="8"/>
    </row>
    <row r="27" spans="1:26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1"/>
      <c r="S27" s="10"/>
      <c r="T27" s="10"/>
      <c r="U27" s="8"/>
      <c r="V27" s="8"/>
      <c r="W27" s="8"/>
      <c r="X27" s="8"/>
      <c r="Y27" s="8"/>
      <c r="Z27" s="8"/>
    </row>
    <row r="28" spans="1:26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1"/>
      <c r="S28" s="10"/>
      <c r="T28" s="10"/>
      <c r="U28" s="8"/>
      <c r="V28" s="8"/>
      <c r="W28" s="8"/>
      <c r="X28" s="8"/>
      <c r="Y28" s="8"/>
      <c r="Z28" s="8"/>
    </row>
    <row r="29" spans="1:26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1"/>
      <c r="S29" s="10"/>
      <c r="T29" s="10"/>
      <c r="U29" s="8"/>
      <c r="V29" s="8"/>
      <c r="W29" s="8"/>
      <c r="X29" s="8"/>
      <c r="Y29" s="8"/>
      <c r="Z29" s="8"/>
    </row>
    <row r="30" spans="1:26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1"/>
      <c r="S30" s="10"/>
      <c r="T30" s="10"/>
      <c r="U30" s="8"/>
      <c r="V30" s="8"/>
      <c r="W30" s="8"/>
      <c r="X30" s="8"/>
      <c r="Y30" s="8"/>
      <c r="Z30" s="8"/>
    </row>
    <row r="31" spans="1:26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1"/>
      <c r="S31" s="10"/>
      <c r="T31" s="10"/>
      <c r="U31" s="8"/>
      <c r="V31" s="8"/>
      <c r="W31" s="8"/>
      <c r="X31" s="8"/>
      <c r="Y31" s="8"/>
      <c r="Z31" s="8"/>
    </row>
    <row r="32" spans="1:26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/>
      <c r="S32" s="10"/>
      <c r="T32" s="10"/>
      <c r="U32" s="8"/>
      <c r="V32" s="8"/>
      <c r="W32" s="8"/>
      <c r="X32" s="8"/>
      <c r="Y32" s="8"/>
      <c r="Z32" s="8"/>
    </row>
    <row r="33" spans="1:26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/>
      <c r="S33" s="10"/>
      <c r="T33" s="10"/>
      <c r="U33" s="8"/>
      <c r="V33" s="8"/>
      <c r="W33" s="8"/>
      <c r="X33" s="8"/>
      <c r="Y33" s="8"/>
      <c r="Z33" s="8"/>
    </row>
    <row r="34" spans="1:26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/>
      <c r="S34" s="10"/>
      <c r="T34" s="10"/>
      <c r="U34" s="8"/>
      <c r="V34" s="8"/>
      <c r="W34" s="8"/>
      <c r="X34" s="8"/>
      <c r="Y34" s="8"/>
      <c r="Z34" s="8"/>
    </row>
    <row r="35" spans="1:26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/>
      <c r="S35" s="10"/>
      <c r="T35" s="10"/>
      <c r="U35" s="8"/>
      <c r="V35" s="8"/>
      <c r="W35" s="8"/>
      <c r="X35" s="8"/>
      <c r="Y35" s="8"/>
      <c r="Z35" s="8"/>
    </row>
    <row r="36" spans="1:26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/>
      <c r="S36" s="10"/>
      <c r="T36" s="10"/>
      <c r="U36" s="8"/>
      <c r="V36" s="8"/>
      <c r="W36" s="8"/>
      <c r="X36" s="8"/>
      <c r="Y36" s="8"/>
      <c r="Z36" s="8"/>
    </row>
    <row r="37" spans="1:26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/>
      <c r="S37" s="10"/>
      <c r="T37" s="10"/>
      <c r="U37" s="8"/>
      <c r="V37" s="8"/>
      <c r="W37" s="8"/>
      <c r="X37" s="8"/>
      <c r="Y37" s="8"/>
      <c r="Z37" s="8"/>
    </row>
    <row r="38" spans="1:26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/>
      <c r="S38" s="10"/>
      <c r="T38" s="10"/>
      <c r="U38" s="8"/>
      <c r="V38" s="8"/>
      <c r="W38" s="8"/>
      <c r="X38" s="8"/>
      <c r="Y38" s="8"/>
      <c r="Z38" s="8"/>
    </row>
    <row r="39" spans="1:26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/>
      <c r="S39" s="10"/>
      <c r="T39" s="10"/>
      <c r="U39" s="8"/>
      <c r="V39" s="8"/>
      <c r="W39" s="8"/>
      <c r="X39" s="8"/>
      <c r="Y39" s="8"/>
      <c r="Z39" s="8"/>
    </row>
    <row r="40" spans="1:26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/>
      <c r="S40" s="10"/>
      <c r="T40" s="10"/>
      <c r="U40" s="8"/>
      <c r="V40" s="8"/>
      <c r="W40" s="8"/>
      <c r="X40" s="8"/>
      <c r="Y40" s="8"/>
      <c r="Z40" s="8"/>
    </row>
    <row r="41" spans="1:26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/>
      <c r="S41" s="10"/>
      <c r="T41" s="10"/>
      <c r="U41" s="8"/>
      <c r="V41" s="8"/>
      <c r="W41" s="8"/>
      <c r="X41" s="8"/>
      <c r="Y41" s="8"/>
      <c r="Z41" s="8"/>
    </row>
    <row r="42" spans="1:26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1"/>
      <c r="S42" s="10"/>
      <c r="T42" s="10"/>
      <c r="U42" s="8"/>
      <c r="V42" s="8"/>
      <c r="W42" s="8"/>
      <c r="X42" s="8"/>
      <c r="Y42" s="8"/>
      <c r="Z42" s="8"/>
    </row>
    <row r="43" spans="1:2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1"/>
      <c r="S43" s="10"/>
      <c r="T43" s="10"/>
      <c r="U43" s="8"/>
      <c r="V43" s="8"/>
      <c r="W43" s="8"/>
      <c r="X43" s="8"/>
      <c r="Y43" s="8"/>
      <c r="Z43" s="8"/>
    </row>
    <row r="44" spans="1:26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1"/>
      <c r="S44" s="10"/>
      <c r="T44" s="10"/>
      <c r="U44" s="8"/>
      <c r="V44" s="8"/>
      <c r="W44" s="8"/>
      <c r="X44" s="8"/>
      <c r="Y44" s="8"/>
      <c r="Z44" s="8"/>
    </row>
    <row r="45" spans="1:26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1"/>
      <c r="S45" s="10"/>
      <c r="T45" s="10"/>
      <c r="U45" s="8"/>
      <c r="V45" s="8"/>
      <c r="W45" s="8"/>
      <c r="X45" s="8"/>
      <c r="Y45" s="8"/>
      <c r="Z45" s="8"/>
    </row>
    <row r="46" spans="1:2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1"/>
      <c r="S46" s="10"/>
      <c r="T46" s="10"/>
      <c r="U46" s="8"/>
      <c r="V46" s="8"/>
      <c r="W46" s="8"/>
      <c r="X46" s="8"/>
      <c r="Y46" s="8"/>
      <c r="Z46" s="8"/>
    </row>
    <row r="47" spans="1:26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1"/>
      <c r="S47" s="10"/>
      <c r="T47" s="10"/>
      <c r="U47" s="8"/>
      <c r="V47" s="8"/>
      <c r="W47" s="8"/>
      <c r="X47" s="8"/>
      <c r="Y47" s="8"/>
      <c r="Z47" s="8"/>
    </row>
    <row r="48" spans="1:26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1"/>
      <c r="S48" s="10"/>
      <c r="T48" s="10"/>
      <c r="U48" s="8"/>
      <c r="V48" s="8"/>
      <c r="W48" s="8"/>
      <c r="X48" s="8"/>
      <c r="Y48" s="8"/>
      <c r="Z48" s="8"/>
    </row>
    <row r="49" spans="1:26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1"/>
      <c r="S49" s="10"/>
      <c r="T49" s="10"/>
      <c r="U49" s="8"/>
      <c r="V49" s="8"/>
      <c r="W49" s="8"/>
      <c r="X49" s="8"/>
      <c r="Y49" s="8"/>
      <c r="Z49" s="8"/>
    </row>
    <row r="50" spans="1:26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1"/>
      <c r="S50" s="10"/>
      <c r="T50" s="10"/>
      <c r="U50" s="8"/>
      <c r="V50" s="8"/>
      <c r="W50" s="8"/>
      <c r="X50" s="8"/>
      <c r="Y50" s="8"/>
      <c r="Z50" s="8"/>
    </row>
    <row r="51" spans="1:26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1"/>
      <c r="S51" s="10"/>
      <c r="T51" s="10"/>
      <c r="U51" s="8"/>
      <c r="V51" s="8"/>
      <c r="W51" s="8"/>
      <c r="X51" s="8"/>
      <c r="Y51" s="8"/>
      <c r="Z51" s="8"/>
    </row>
    <row r="52" spans="1:26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1"/>
      <c r="S52" s="10"/>
      <c r="T52" s="10"/>
      <c r="U52" s="8"/>
      <c r="V52" s="8"/>
      <c r="W52" s="8"/>
      <c r="X52" s="8"/>
      <c r="Y52" s="8"/>
      <c r="Z52" s="8"/>
    </row>
    <row r="53" spans="1:26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1"/>
      <c r="S53" s="10"/>
      <c r="T53" s="10"/>
      <c r="U53" s="8"/>
      <c r="V53" s="8"/>
      <c r="W53" s="8"/>
      <c r="X53" s="8"/>
      <c r="Y53" s="8"/>
      <c r="Z53" s="8"/>
    </row>
    <row r="54" spans="1:26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1"/>
      <c r="S54" s="10"/>
      <c r="T54" s="10"/>
      <c r="U54" s="8"/>
      <c r="V54" s="8"/>
      <c r="W54" s="8"/>
      <c r="X54" s="8"/>
      <c r="Y54" s="8"/>
      <c r="Z54" s="8"/>
    </row>
    <row r="55" spans="1:26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1"/>
      <c r="S55" s="10"/>
      <c r="T55" s="10"/>
      <c r="U55" s="8"/>
      <c r="V55" s="8"/>
      <c r="W55" s="8"/>
      <c r="X55" s="8"/>
      <c r="Y55" s="8"/>
      <c r="Z55" s="8"/>
    </row>
    <row r="56" spans="1:26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1"/>
      <c r="S56" s="10"/>
      <c r="T56" s="10"/>
      <c r="U56" s="8"/>
      <c r="V56" s="8"/>
      <c r="W56" s="8"/>
      <c r="X56" s="8"/>
      <c r="Y56" s="8"/>
      <c r="Z56" s="8"/>
    </row>
    <row r="57" spans="1:26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1"/>
      <c r="S57" s="10"/>
      <c r="T57" s="10"/>
      <c r="U57" s="8"/>
      <c r="V57" s="8"/>
      <c r="W57" s="8"/>
      <c r="X57" s="8"/>
      <c r="Y57" s="8"/>
      <c r="Z57" s="8"/>
    </row>
    <row r="58" spans="1:26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1"/>
      <c r="S58" s="10"/>
      <c r="T58" s="10"/>
      <c r="U58" s="8"/>
      <c r="V58" s="8"/>
      <c r="W58" s="8"/>
      <c r="X58" s="8"/>
      <c r="Y58" s="8"/>
      <c r="Z58" s="8"/>
    </row>
    <row r="59" spans="1:26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1"/>
      <c r="S59" s="10"/>
      <c r="T59" s="10"/>
      <c r="U59" s="8"/>
      <c r="V59" s="8"/>
      <c r="W59" s="8"/>
      <c r="X59" s="8"/>
      <c r="Y59" s="8"/>
      <c r="Z59" s="8"/>
    </row>
    <row r="60" spans="1:26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1"/>
      <c r="S60" s="10"/>
      <c r="T60" s="10"/>
      <c r="U60" s="8"/>
      <c r="V60" s="8"/>
      <c r="W60" s="8"/>
      <c r="X60" s="8"/>
      <c r="Y60" s="8"/>
      <c r="Z60" s="8"/>
    </row>
    <row r="61" spans="1:26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1"/>
      <c r="S61" s="10"/>
      <c r="T61" s="10"/>
      <c r="U61" s="8"/>
      <c r="V61" s="8"/>
      <c r="W61" s="8"/>
      <c r="X61" s="8"/>
      <c r="Y61" s="8"/>
      <c r="Z61" s="8"/>
    </row>
    <row r="62" spans="1:26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1"/>
      <c r="S62" s="10"/>
      <c r="T62" s="10"/>
      <c r="U62" s="8"/>
      <c r="V62" s="8"/>
      <c r="W62" s="8"/>
      <c r="X62" s="8"/>
      <c r="Y62" s="8"/>
      <c r="Z62" s="8"/>
    </row>
    <row r="63" spans="1:26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1"/>
      <c r="S63" s="10"/>
      <c r="T63" s="10"/>
      <c r="U63" s="8"/>
      <c r="V63" s="8"/>
      <c r="W63" s="8"/>
      <c r="X63" s="8"/>
      <c r="Y63" s="8"/>
      <c r="Z63" s="8"/>
    </row>
    <row r="64" spans="1:26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1"/>
      <c r="S64" s="10"/>
      <c r="T64" s="10"/>
      <c r="U64" s="8"/>
      <c r="V64" s="8"/>
      <c r="W64" s="8"/>
      <c r="X64" s="8"/>
      <c r="Y64" s="8"/>
      <c r="Z64" s="8"/>
    </row>
    <row r="65" spans="1:26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1"/>
      <c r="S65" s="10"/>
      <c r="T65" s="10"/>
      <c r="U65" s="8"/>
      <c r="V65" s="8"/>
      <c r="W65" s="8"/>
      <c r="X65" s="8"/>
      <c r="Y65" s="8"/>
      <c r="Z65" s="8"/>
    </row>
    <row r="66" spans="1:26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1"/>
      <c r="S66" s="10"/>
      <c r="T66" s="10"/>
      <c r="U66" s="8"/>
      <c r="V66" s="8"/>
      <c r="W66" s="8"/>
      <c r="X66" s="8"/>
      <c r="Y66" s="8"/>
      <c r="Z66" s="8"/>
    </row>
    <row r="67" spans="1:26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1"/>
      <c r="S67" s="10"/>
      <c r="T67" s="10"/>
      <c r="U67" s="8"/>
      <c r="V67" s="8"/>
      <c r="W67" s="8"/>
      <c r="X67" s="8"/>
      <c r="Y67" s="8"/>
      <c r="Z67" s="8"/>
    </row>
    <row r="68" spans="1:26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1"/>
      <c r="S68" s="10"/>
      <c r="T68" s="10"/>
      <c r="U68" s="8"/>
      <c r="V68" s="8"/>
      <c r="W68" s="8"/>
      <c r="X68" s="8"/>
      <c r="Y68" s="8"/>
      <c r="Z68" s="8"/>
    </row>
    <row r="69" spans="1:26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1"/>
      <c r="S69" s="10"/>
      <c r="T69" s="10"/>
      <c r="U69" s="8"/>
      <c r="V69" s="8"/>
      <c r="W69" s="8"/>
      <c r="X69" s="8"/>
      <c r="Y69" s="8"/>
      <c r="Z69" s="8"/>
    </row>
    <row r="70" spans="1:26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1"/>
      <c r="S70" s="10"/>
      <c r="T70" s="10"/>
      <c r="U70" s="8"/>
      <c r="V70" s="8"/>
      <c r="W70" s="8"/>
      <c r="X70" s="8"/>
      <c r="Y70" s="8"/>
      <c r="Z70" s="8"/>
    </row>
    <row r="71" spans="1:26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1"/>
      <c r="S71" s="10"/>
      <c r="T71" s="10"/>
      <c r="U71" s="8"/>
      <c r="V71" s="8"/>
      <c r="W71" s="8"/>
      <c r="X71" s="8"/>
      <c r="Y71" s="8"/>
      <c r="Z71" s="8"/>
    </row>
    <row r="72" spans="1:26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1"/>
      <c r="S72" s="10"/>
      <c r="T72" s="10"/>
      <c r="U72" s="8"/>
      <c r="V72" s="8"/>
      <c r="W72" s="8"/>
      <c r="X72" s="8"/>
      <c r="Y72" s="8"/>
      <c r="Z72" s="8"/>
    </row>
    <row r="73" spans="1:26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1"/>
      <c r="S73" s="10"/>
      <c r="T73" s="10"/>
      <c r="U73" s="8"/>
      <c r="V73" s="8"/>
      <c r="W73" s="8"/>
      <c r="X73" s="8"/>
      <c r="Y73" s="8"/>
      <c r="Z73" s="8"/>
    </row>
    <row r="74" spans="1:26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1"/>
      <c r="S74" s="10"/>
      <c r="T74" s="10"/>
      <c r="U74" s="8"/>
      <c r="V74" s="8"/>
      <c r="W74" s="8"/>
      <c r="X74" s="8"/>
      <c r="Y74" s="8"/>
      <c r="Z74" s="8"/>
    </row>
    <row r="75" spans="1:26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1"/>
      <c r="S75" s="10"/>
      <c r="T75" s="10"/>
      <c r="U75" s="8"/>
      <c r="V75" s="8"/>
      <c r="W75" s="8"/>
      <c r="X75" s="8"/>
      <c r="Y75" s="8"/>
      <c r="Z75" s="8"/>
    </row>
    <row r="76" spans="1:26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1"/>
      <c r="S76" s="10"/>
      <c r="T76" s="10"/>
      <c r="U76" s="8"/>
      <c r="V76" s="8"/>
      <c r="W76" s="8"/>
      <c r="X76" s="8"/>
      <c r="Y76" s="8"/>
      <c r="Z76" s="8"/>
    </row>
    <row r="77" spans="1:26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1"/>
      <c r="S77" s="10"/>
      <c r="T77" s="10"/>
      <c r="U77" s="8"/>
      <c r="V77" s="8"/>
      <c r="W77" s="8"/>
      <c r="X77" s="8"/>
      <c r="Y77" s="8"/>
      <c r="Z77" s="8"/>
    </row>
    <row r="78" spans="1:26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1"/>
      <c r="S78" s="10"/>
      <c r="T78" s="10"/>
      <c r="U78" s="8"/>
      <c r="V78" s="8"/>
      <c r="W78" s="8"/>
      <c r="X78" s="8"/>
      <c r="Y78" s="8"/>
      <c r="Z78" s="8"/>
    </row>
    <row r="79" spans="1:26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1"/>
      <c r="S79" s="10"/>
      <c r="T79" s="10"/>
      <c r="U79" s="8"/>
      <c r="V79" s="8"/>
      <c r="W79" s="8"/>
      <c r="X79" s="8"/>
      <c r="Y79" s="8"/>
      <c r="Z79" s="8"/>
    </row>
    <row r="80" spans="1:26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1"/>
      <c r="S80" s="10"/>
      <c r="T80" s="10"/>
      <c r="U80" s="8"/>
      <c r="V80" s="8"/>
      <c r="W80" s="8"/>
      <c r="X80" s="8"/>
      <c r="Y80" s="8"/>
      <c r="Z80" s="8"/>
    </row>
    <row r="81" spans="1:26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1"/>
      <c r="S81" s="10"/>
      <c r="T81" s="10"/>
      <c r="U81" s="8"/>
      <c r="V81" s="8"/>
      <c r="W81" s="8"/>
      <c r="X81" s="8"/>
      <c r="Y81" s="8"/>
      <c r="Z81" s="8"/>
    </row>
    <row r="82" spans="1:26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1"/>
      <c r="S82" s="10"/>
      <c r="T82" s="10"/>
      <c r="U82" s="8"/>
      <c r="V82" s="8"/>
      <c r="W82" s="8"/>
      <c r="X82" s="8"/>
      <c r="Y82" s="8"/>
      <c r="Z82" s="8"/>
    </row>
    <row r="83" spans="1:26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1"/>
      <c r="S83" s="10"/>
      <c r="T83" s="10"/>
      <c r="U83" s="8"/>
      <c r="V83" s="8"/>
      <c r="W83" s="8"/>
      <c r="X83" s="8"/>
      <c r="Y83" s="8"/>
      <c r="Z83" s="8"/>
    </row>
    <row r="84" spans="1:26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1"/>
      <c r="S84" s="10"/>
      <c r="T84" s="10"/>
      <c r="U84" s="8"/>
      <c r="V84" s="8"/>
      <c r="W84" s="8"/>
      <c r="X84" s="8"/>
      <c r="Y84" s="8"/>
      <c r="Z84" s="8"/>
    </row>
    <row r="85" spans="1:26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1"/>
      <c r="S85" s="10"/>
      <c r="T85" s="10"/>
      <c r="U85" s="8"/>
      <c r="V85" s="8"/>
      <c r="W85" s="8"/>
      <c r="X85" s="8"/>
      <c r="Y85" s="8"/>
      <c r="Z85" s="8"/>
    </row>
    <row r="86" spans="1:26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1"/>
      <c r="S86" s="10"/>
      <c r="T86" s="10"/>
      <c r="U86" s="8"/>
      <c r="V86" s="8"/>
      <c r="W86" s="8"/>
      <c r="X86" s="8"/>
      <c r="Y86" s="8"/>
      <c r="Z86" s="8"/>
    </row>
    <row r="87" spans="1:26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1"/>
      <c r="S87" s="10"/>
      <c r="T87" s="10"/>
      <c r="U87" s="8"/>
      <c r="V87" s="8"/>
      <c r="W87" s="8"/>
      <c r="X87" s="8"/>
      <c r="Y87" s="8"/>
      <c r="Z87" s="8"/>
    </row>
    <row r="88" spans="1:26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1"/>
      <c r="S88" s="10"/>
      <c r="T88" s="10"/>
      <c r="U88" s="8"/>
      <c r="V88" s="8"/>
      <c r="W88" s="8"/>
      <c r="X88" s="8"/>
      <c r="Y88" s="8"/>
      <c r="Z88" s="8"/>
    </row>
    <row r="89" spans="1:26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1"/>
      <c r="S89" s="10"/>
      <c r="T89" s="10"/>
      <c r="U89" s="8"/>
      <c r="V89" s="8"/>
      <c r="W89" s="8"/>
      <c r="X89" s="8"/>
      <c r="Y89" s="8"/>
      <c r="Z89" s="8"/>
    </row>
    <row r="90" spans="1:26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1"/>
      <c r="S90" s="10"/>
      <c r="T90" s="10"/>
      <c r="U90" s="8"/>
      <c r="V90" s="8"/>
      <c r="W90" s="8"/>
      <c r="X90" s="8"/>
      <c r="Y90" s="8"/>
      <c r="Z90" s="8"/>
    </row>
    <row r="91" spans="1:26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1"/>
      <c r="S91" s="10"/>
      <c r="T91" s="10"/>
      <c r="U91" s="8"/>
      <c r="V91" s="8"/>
      <c r="W91" s="8"/>
      <c r="X91" s="8"/>
      <c r="Y91" s="8"/>
      <c r="Z91" s="8"/>
    </row>
    <row r="92" spans="1:26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1"/>
      <c r="S92" s="10"/>
      <c r="T92" s="10"/>
      <c r="U92" s="8"/>
      <c r="V92" s="8"/>
      <c r="W92" s="8"/>
      <c r="X92" s="8"/>
      <c r="Y92" s="8"/>
      <c r="Z92" s="8"/>
    </row>
    <row r="93" spans="1:26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1"/>
      <c r="S93" s="10"/>
      <c r="T93" s="10"/>
      <c r="U93" s="8"/>
      <c r="V93" s="8"/>
      <c r="W93" s="8"/>
      <c r="X93" s="8"/>
      <c r="Y93" s="8"/>
      <c r="Z93" s="8"/>
    </row>
    <row r="94" spans="1:26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1"/>
      <c r="S94" s="10"/>
      <c r="T94" s="10"/>
      <c r="U94" s="8"/>
      <c r="V94" s="8"/>
      <c r="W94" s="8"/>
      <c r="X94" s="8"/>
      <c r="Y94" s="8"/>
      <c r="Z94" s="8"/>
    </row>
    <row r="95" spans="1:26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1"/>
      <c r="S95" s="10"/>
      <c r="T95" s="10"/>
      <c r="U95" s="8"/>
      <c r="V95" s="8"/>
      <c r="W95" s="8"/>
      <c r="X95" s="8"/>
      <c r="Y95" s="8"/>
      <c r="Z95" s="8"/>
    </row>
    <row r="96" spans="1:26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1"/>
      <c r="S96" s="10"/>
      <c r="T96" s="10"/>
      <c r="U96" s="8"/>
      <c r="V96" s="8"/>
      <c r="W96" s="8"/>
      <c r="X96" s="8"/>
      <c r="Y96" s="8"/>
      <c r="Z96" s="8"/>
    </row>
    <row r="97" spans="1:26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1"/>
      <c r="S97" s="10"/>
      <c r="T97" s="10"/>
      <c r="U97" s="8"/>
      <c r="V97" s="8"/>
      <c r="W97" s="8"/>
      <c r="X97" s="8"/>
      <c r="Y97" s="8"/>
      <c r="Z97" s="8"/>
    </row>
    <row r="98" spans="1:26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1"/>
      <c r="S98" s="10"/>
      <c r="T98" s="10"/>
      <c r="U98" s="8"/>
      <c r="V98" s="8"/>
      <c r="W98" s="8"/>
      <c r="X98" s="8"/>
      <c r="Y98" s="8"/>
      <c r="Z98" s="8"/>
    </row>
    <row r="99" spans="1:26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1"/>
      <c r="S99" s="10"/>
      <c r="T99" s="10"/>
      <c r="U99" s="8"/>
      <c r="V99" s="8"/>
      <c r="W99" s="8"/>
      <c r="X99" s="8"/>
      <c r="Y99" s="8"/>
      <c r="Z99" s="8"/>
    </row>
    <row r="100" spans="1:26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1"/>
      <c r="S100" s="10"/>
      <c r="T100" s="10"/>
      <c r="U100" s="8"/>
      <c r="V100" s="8"/>
      <c r="W100" s="8"/>
      <c r="X100" s="8"/>
      <c r="Y100" s="8"/>
      <c r="Z100" s="8"/>
    </row>
    <row r="101" spans="1:26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1"/>
      <c r="S101" s="10"/>
      <c r="T101" s="10"/>
      <c r="U101" s="8"/>
      <c r="V101" s="8"/>
      <c r="W101" s="8"/>
      <c r="X101" s="8"/>
      <c r="Y101" s="8"/>
      <c r="Z101" s="8"/>
    </row>
    <row r="102" spans="1:26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1"/>
      <c r="S102" s="10"/>
      <c r="T102" s="10"/>
      <c r="U102" s="8"/>
      <c r="V102" s="8"/>
      <c r="W102" s="8"/>
      <c r="X102" s="8"/>
      <c r="Y102" s="8"/>
      <c r="Z102" s="8"/>
    </row>
    <row r="103" spans="1:26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1"/>
      <c r="S103" s="10"/>
      <c r="T103" s="10"/>
      <c r="U103" s="8"/>
      <c r="V103" s="8"/>
      <c r="W103" s="8"/>
      <c r="X103" s="8"/>
      <c r="Y103" s="8"/>
      <c r="Z103" s="8"/>
    </row>
    <row r="104" spans="1:26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1"/>
      <c r="S104" s="10"/>
      <c r="T104" s="10"/>
      <c r="U104" s="8"/>
      <c r="V104" s="8"/>
      <c r="W104" s="8"/>
      <c r="X104" s="8"/>
      <c r="Y104" s="8"/>
      <c r="Z104" s="8"/>
    </row>
    <row r="105" spans="1:26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</sheetData>
  <mergeCells count="2">
    <mergeCell ref="A1:T1"/>
    <mergeCell ref="A2:H2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xr:uid="{00000000-0002-0000-0200-000000000000}">
          <x14:formula1>
            <xm:f>Lists!$A$5:$A$17</xm:f>
          </x14:formula1>
          <xm:sqref>B5:B104</xm:sqref>
        </x14:dataValidation>
        <x14:dataValidation type="list" xr:uid="{00000000-0002-0000-0200-000001000000}">
          <x14:formula1>
            <xm:f>Lists!$M$5:$M$10</xm:f>
          </x14:formula1>
          <xm:sqref>C5:C104</xm:sqref>
        </x14:dataValidation>
        <x14:dataValidation type="list" xr:uid="{00000000-0002-0000-0200-000002000000}">
          <x14:formula1>
            <xm:f>Lists!$B$5:$B$8</xm:f>
          </x14:formula1>
          <xm:sqref>D5:D104</xm:sqref>
        </x14:dataValidation>
        <x14:dataValidation type="list" xr:uid="{00000000-0002-0000-0200-000003000000}">
          <x14:formula1>
            <xm:f>Lists!$C$5:$C$33</xm:f>
          </x14:formula1>
          <xm:sqref>E5:E104</xm:sqref>
        </x14:dataValidation>
        <x14:dataValidation type="list" xr:uid="{00000000-0002-0000-0200-000004000000}">
          <x14:formula1>
            <xm:f>Lists!$D$5:$D$16</xm:f>
          </x14:formula1>
          <xm:sqref>I5:I104</xm:sqref>
        </x14:dataValidation>
        <x14:dataValidation type="list" xr:uid="{00000000-0002-0000-0200-000005000000}">
          <x14:formula1>
            <xm:f>Lists!$E$5:$E$8</xm:f>
          </x14:formula1>
          <xm:sqref>L5:L104</xm:sqref>
        </x14:dataValidation>
        <x14:dataValidation type="list" xr:uid="{00000000-0002-0000-0200-000006000000}">
          <x14:formula1>
            <xm:f>Lists!$F$5:$F$9</xm:f>
          </x14:formula1>
          <xm:sqref>M5:M104</xm:sqref>
        </x14:dataValidation>
        <x14:dataValidation type="list" xr:uid="{00000000-0002-0000-0200-000007000000}">
          <x14:formula1>
            <xm:f>Lists!$G$5:$G$9</xm:f>
          </x14:formula1>
          <xm:sqref>N5:N104</xm:sqref>
        </x14:dataValidation>
        <x14:dataValidation type="list" xr:uid="{00000000-0002-0000-0200-000008000000}">
          <x14:formula1>
            <xm:f>Lists!$H$5:$H$19</xm:f>
          </x14:formula1>
          <xm:sqref>P5:P104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200"/>
  <sheetViews>
    <sheetView topLeftCell="G1" workbookViewId="0">
      <selection activeCell="I15" sqref="I15"/>
    </sheetView>
  </sheetViews>
  <sheetFormatPr defaultRowHeight="13.8"/>
  <cols>
    <col min="1" max="1" width="34" customWidth="1"/>
    <col min="2" max="3" width="24" customWidth="1"/>
    <col min="4" max="4" width="32" customWidth="1"/>
    <col min="5" max="5" width="28" customWidth="1"/>
    <col min="6" max="6" width="24" customWidth="1"/>
    <col min="7" max="7" width="40" customWidth="1"/>
    <col min="9" max="9" width="22" customWidth="1"/>
    <col min="10" max="10" width="26" customWidth="1"/>
    <col min="11" max="11" width="28" customWidth="1"/>
    <col min="12" max="13" width="26" customWidth="1"/>
    <col min="14" max="14" width="30" customWidth="1"/>
  </cols>
  <sheetData>
    <row r="1" spans="1:26" ht="22.35" customHeight="1">
      <c r="A1" s="27" t="s">
        <v>265</v>
      </c>
      <c r="B1" s="27"/>
      <c r="C1" s="27"/>
      <c r="D1" s="27"/>
      <c r="E1" s="27"/>
      <c r="F1" s="27"/>
      <c r="G1" s="27"/>
      <c r="H1" s="27"/>
      <c r="I1" s="27"/>
      <c r="J1" s="27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8.8" customHeight="1">
      <c r="A2" s="28" t="s">
        <v>266</v>
      </c>
      <c r="B2" s="28"/>
      <c r="C2" s="28"/>
      <c r="D2" s="28"/>
      <c r="E2" s="28"/>
      <c r="F2" s="28"/>
      <c r="G2" s="28"/>
      <c r="H2" s="2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>
      <c r="A4" s="14" t="s">
        <v>267</v>
      </c>
      <c r="B4" s="14" t="s">
        <v>268</v>
      </c>
      <c r="C4" s="8"/>
      <c r="D4" s="8"/>
      <c r="E4" s="8"/>
      <c r="F4" s="8"/>
      <c r="G4" s="8"/>
      <c r="H4" s="8"/>
      <c r="I4" s="13" t="s">
        <v>269</v>
      </c>
      <c r="J4" s="13" t="s">
        <v>270</v>
      </c>
      <c r="K4" s="13" t="s">
        <v>271</v>
      </c>
      <c r="L4" s="13" t="s">
        <v>272</v>
      </c>
      <c r="M4" s="13" t="s">
        <v>273</v>
      </c>
      <c r="N4" s="13" t="s">
        <v>274</v>
      </c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6.4">
      <c r="A5" s="15" t="s">
        <v>275</v>
      </c>
      <c r="B5" s="15" t="s">
        <v>276</v>
      </c>
      <c r="C5" s="8"/>
      <c r="D5" s="8"/>
      <c r="E5" s="8"/>
      <c r="F5" s="8"/>
      <c r="G5" s="8"/>
      <c r="H5" s="8"/>
      <c r="I5" s="10"/>
      <c r="J5" s="10"/>
      <c r="K5" s="10"/>
      <c r="L5" s="10"/>
      <c r="M5" s="10"/>
      <c r="N5" s="10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39.6">
      <c r="A6" s="15" t="s">
        <v>277</v>
      </c>
      <c r="B6" s="15" t="s">
        <v>278</v>
      </c>
      <c r="C6" s="8"/>
      <c r="D6" s="8"/>
      <c r="E6" s="8"/>
      <c r="F6" s="8"/>
      <c r="G6" s="8"/>
      <c r="H6" s="8"/>
      <c r="I6" s="10"/>
      <c r="J6" s="10"/>
      <c r="K6" s="10"/>
      <c r="L6" s="10"/>
      <c r="M6" s="10"/>
      <c r="N6" s="10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39.6">
      <c r="A7" s="15" t="s">
        <v>279</v>
      </c>
      <c r="B7" s="15" t="s">
        <v>280</v>
      </c>
      <c r="C7" s="8"/>
      <c r="D7" s="8"/>
      <c r="E7" s="8"/>
      <c r="F7" s="8"/>
      <c r="G7" s="8"/>
      <c r="H7" s="8"/>
      <c r="I7" s="10"/>
      <c r="J7" s="10"/>
      <c r="K7" s="10"/>
      <c r="L7" s="10"/>
      <c r="M7" s="10"/>
      <c r="N7" s="10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39.6">
      <c r="A8" s="15" t="s">
        <v>281</v>
      </c>
      <c r="B8" s="15" t="s">
        <v>282</v>
      </c>
      <c r="C8" s="8"/>
      <c r="D8" s="8"/>
      <c r="E8" s="8"/>
      <c r="F8" s="8"/>
      <c r="G8" s="8"/>
      <c r="H8" s="8"/>
      <c r="I8" s="10"/>
      <c r="J8" s="10"/>
      <c r="K8" s="10"/>
      <c r="L8" s="10"/>
      <c r="M8" s="10"/>
      <c r="N8" s="10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>
      <c r="A9" s="8"/>
      <c r="B9" s="8"/>
      <c r="C9" s="8"/>
      <c r="D9" s="8"/>
      <c r="E9" s="8"/>
      <c r="F9" s="8"/>
      <c r="G9" s="8"/>
      <c r="H9" s="8"/>
      <c r="I9" s="10"/>
      <c r="J9" s="10"/>
      <c r="K9" s="10"/>
      <c r="L9" s="10"/>
      <c r="M9" s="10"/>
      <c r="N9" s="10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>
      <c r="A10" s="8"/>
      <c r="B10" s="8"/>
      <c r="C10" s="8"/>
      <c r="D10" s="8"/>
      <c r="E10" s="8"/>
      <c r="F10" s="8"/>
      <c r="G10" s="8"/>
      <c r="H10" s="8"/>
      <c r="I10" s="10"/>
      <c r="J10" s="10"/>
      <c r="K10" s="10"/>
      <c r="L10" s="10"/>
      <c r="M10" s="10"/>
      <c r="N10" s="10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>
      <c r="A11" s="13" t="s">
        <v>283</v>
      </c>
      <c r="B11" s="13" t="s">
        <v>275</v>
      </c>
      <c r="C11" s="13" t="s">
        <v>277</v>
      </c>
      <c r="D11" s="13" t="s">
        <v>279</v>
      </c>
      <c r="E11" s="13" t="s">
        <v>281</v>
      </c>
      <c r="F11" s="13" t="s">
        <v>284</v>
      </c>
      <c r="G11" s="13" t="s">
        <v>285</v>
      </c>
      <c r="H11" s="8"/>
      <c r="I11" s="10"/>
      <c r="J11" s="10"/>
      <c r="K11" s="10"/>
      <c r="L11" s="10"/>
      <c r="M11" s="10"/>
      <c r="N11" s="10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>
      <c r="A12" s="10" t="s">
        <v>286</v>
      </c>
      <c r="B12" s="10" t="s">
        <v>110</v>
      </c>
      <c r="C12" s="10" t="s">
        <v>111</v>
      </c>
      <c r="D12" s="10" t="s">
        <v>287</v>
      </c>
      <c r="E12" s="10" t="s">
        <v>135</v>
      </c>
      <c r="F12" s="10" t="s">
        <v>288</v>
      </c>
      <c r="G12" s="10" t="s">
        <v>289</v>
      </c>
      <c r="H12" s="8"/>
      <c r="I12" s="10"/>
      <c r="J12" s="10"/>
      <c r="K12" s="10"/>
      <c r="L12" s="10"/>
      <c r="M12" s="10"/>
      <c r="N12" s="10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6.4">
      <c r="A13" s="10" t="s">
        <v>290</v>
      </c>
      <c r="B13" s="10" t="s">
        <v>134</v>
      </c>
      <c r="C13" s="10" t="s">
        <v>110</v>
      </c>
      <c r="D13" s="10" t="s">
        <v>291</v>
      </c>
      <c r="E13" s="10" t="s">
        <v>111</v>
      </c>
      <c r="F13" s="10" t="s">
        <v>292</v>
      </c>
      <c r="G13" s="10" t="s">
        <v>293</v>
      </c>
      <c r="H13" s="8"/>
      <c r="I13" s="10"/>
      <c r="J13" s="10"/>
      <c r="K13" s="10"/>
      <c r="L13" s="10"/>
      <c r="M13" s="10"/>
      <c r="N13" s="10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6.4">
      <c r="A14" s="10" t="s">
        <v>294</v>
      </c>
      <c r="B14" s="10" t="s">
        <v>195</v>
      </c>
      <c r="C14" s="10" t="s">
        <v>111</v>
      </c>
      <c r="D14" s="10" t="s">
        <v>295</v>
      </c>
      <c r="E14" s="10" t="s">
        <v>135</v>
      </c>
      <c r="F14" s="10" t="s">
        <v>296</v>
      </c>
      <c r="G14" s="10" t="s">
        <v>297</v>
      </c>
      <c r="H14" s="8"/>
      <c r="I14" s="10"/>
      <c r="J14" s="10"/>
      <c r="K14" s="10"/>
      <c r="L14" s="10"/>
      <c r="M14" s="10"/>
      <c r="N14" s="10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>
      <c r="A15" s="10" t="s">
        <v>298</v>
      </c>
      <c r="B15" s="10" t="s">
        <v>158</v>
      </c>
      <c r="C15" s="10" t="s">
        <v>111</v>
      </c>
      <c r="D15" s="10" t="s">
        <v>159</v>
      </c>
      <c r="E15" s="10" t="s">
        <v>299</v>
      </c>
      <c r="F15" s="10" t="s">
        <v>296</v>
      </c>
      <c r="G15" s="10" t="s">
        <v>300</v>
      </c>
      <c r="H15" s="8"/>
      <c r="I15" s="10"/>
      <c r="J15" s="10"/>
      <c r="K15" s="10"/>
      <c r="L15" s="10"/>
      <c r="M15" s="10"/>
      <c r="N15" s="10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6.4">
      <c r="A16" s="10" t="s">
        <v>301</v>
      </c>
      <c r="B16" s="10" t="s">
        <v>134</v>
      </c>
      <c r="C16" s="10" t="s">
        <v>135</v>
      </c>
      <c r="D16" s="10" t="s">
        <v>302</v>
      </c>
      <c r="E16" s="10" t="s">
        <v>303</v>
      </c>
      <c r="F16" s="10" t="s">
        <v>304</v>
      </c>
      <c r="G16" s="10" t="s">
        <v>305</v>
      </c>
      <c r="H16" s="8"/>
      <c r="I16" s="10"/>
      <c r="J16" s="10"/>
      <c r="K16" s="10"/>
      <c r="L16" s="10"/>
      <c r="M16" s="10"/>
      <c r="N16" s="10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>
      <c r="A17" s="10" t="s">
        <v>306</v>
      </c>
      <c r="B17" s="10" t="s">
        <v>307</v>
      </c>
      <c r="C17" s="10" t="s">
        <v>308</v>
      </c>
      <c r="D17" s="10" t="s">
        <v>309</v>
      </c>
      <c r="E17" s="10" t="s">
        <v>111</v>
      </c>
      <c r="F17" s="10" t="s">
        <v>310</v>
      </c>
      <c r="G17" s="10" t="s">
        <v>311</v>
      </c>
      <c r="H17" s="8"/>
      <c r="I17" s="10"/>
      <c r="J17" s="10"/>
      <c r="K17" s="10"/>
      <c r="L17" s="10"/>
      <c r="M17" s="10"/>
      <c r="N17" s="10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6.4">
      <c r="A18" s="10" t="s">
        <v>312</v>
      </c>
      <c r="B18" s="10" t="s">
        <v>313</v>
      </c>
      <c r="C18" s="10" t="s">
        <v>314</v>
      </c>
      <c r="D18" s="10" t="s">
        <v>315</v>
      </c>
      <c r="E18" s="10" t="s">
        <v>135</v>
      </c>
      <c r="F18" s="10" t="s">
        <v>316</v>
      </c>
      <c r="G18" s="10" t="s">
        <v>317</v>
      </c>
      <c r="H18" s="8"/>
      <c r="I18" s="10"/>
      <c r="J18" s="10"/>
      <c r="K18" s="10"/>
      <c r="L18" s="10"/>
      <c r="M18" s="10"/>
      <c r="N18" s="10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6.4">
      <c r="A19" s="10" t="s">
        <v>318</v>
      </c>
      <c r="B19" s="10" t="s">
        <v>110</v>
      </c>
      <c r="C19" s="10" t="s">
        <v>319</v>
      </c>
      <c r="D19" s="10" t="s">
        <v>320</v>
      </c>
      <c r="E19" s="10" t="s">
        <v>321</v>
      </c>
      <c r="F19" s="10" t="s">
        <v>322</v>
      </c>
      <c r="G19" s="10" t="s">
        <v>323</v>
      </c>
      <c r="H19" s="8"/>
      <c r="I19" s="10"/>
      <c r="J19" s="10"/>
      <c r="K19" s="10"/>
      <c r="L19" s="10"/>
      <c r="M19" s="10"/>
      <c r="N19" s="10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>
      <c r="A20" s="8"/>
      <c r="B20" s="8"/>
      <c r="C20" s="8"/>
      <c r="D20" s="8"/>
      <c r="E20" s="8"/>
      <c r="F20" s="8"/>
      <c r="G20" s="8"/>
      <c r="H20" s="8"/>
      <c r="I20" s="10"/>
      <c r="J20" s="10"/>
      <c r="K20" s="10"/>
      <c r="L20" s="10"/>
      <c r="M20" s="10"/>
      <c r="N20" s="10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>
      <c r="A21" s="8"/>
      <c r="B21" s="8"/>
      <c r="C21" s="8"/>
      <c r="D21" s="8"/>
      <c r="E21" s="8"/>
      <c r="F21" s="8"/>
      <c r="G21" s="8"/>
      <c r="H21" s="8"/>
      <c r="I21" s="10"/>
      <c r="J21" s="10"/>
      <c r="K21" s="10"/>
      <c r="L21" s="10"/>
      <c r="M21" s="10"/>
      <c r="N21" s="10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>
      <c r="A22" s="8"/>
      <c r="B22" s="8"/>
      <c r="C22" s="8"/>
      <c r="D22" s="8"/>
      <c r="E22" s="8"/>
      <c r="F22" s="8"/>
      <c r="G22" s="8"/>
      <c r="H22" s="8"/>
      <c r="I22" s="10"/>
      <c r="J22" s="10"/>
      <c r="K22" s="10"/>
      <c r="L22" s="10"/>
      <c r="M22" s="10"/>
      <c r="N22" s="10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>
      <c r="A23" s="8"/>
      <c r="B23" s="8"/>
      <c r="C23" s="8"/>
      <c r="D23" s="8"/>
      <c r="E23" s="8"/>
      <c r="F23" s="8"/>
      <c r="G23" s="8"/>
      <c r="H23" s="8"/>
      <c r="I23" s="10"/>
      <c r="J23" s="10"/>
      <c r="K23" s="10"/>
      <c r="L23" s="10"/>
      <c r="M23" s="10"/>
      <c r="N23" s="10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>
      <c r="A24" s="8"/>
      <c r="B24" s="8"/>
      <c r="C24" s="8"/>
      <c r="D24" s="8"/>
      <c r="E24" s="8"/>
      <c r="F24" s="8"/>
      <c r="G24" s="8"/>
      <c r="H24" s="8"/>
      <c r="I24" s="10"/>
      <c r="J24" s="10"/>
      <c r="K24" s="10"/>
      <c r="L24" s="10"/>
      <c r="M24" s="10"/>
      <c r="N24" s="10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</sheetData>
  <mergeCells count="2">
    <mergeCell ref="A1:J1"/>
    <mergeCell ref="A2:H2"/>
  </mergeCells>
  <pageMargins left="0.7" right="0.7" top="0.75" bottom="0.75" header="0.3" footer="0.3"/>
  <tableParts count="2">
    <tablePart r:id="rId1"/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200"/>
  <sheetViews>
    <sheetView workbookViewId="0">
      <selection sqref="A1:O1"/>
    </sheetView>
  </sheetViews>
  <sheetFormatPr defaultRowHeight="13.8"/>
  <cols>
    <col min="1" max="1" width="14" customWidth="1"/>
    <col min="2" max="2" width="18" customWidth="1"/>
    <col min="3" max="3" width="34" customWidth="1"/>
    <col min="4" max="4" width="42" customWidth="1"/>
    <col min="5" max="5" width="24" customWidth="1"/>
    <col min="6" max="6" width="18" customWidth="1"/>
    <col min="7" max="7" width="22" customWidth="1"/>
    <col min="8" max="8" width="16" customWidth="1"/>
    <col min="9" max="9" width="30" customWidth="1"/>
    <col min="10" max="11" width="18" customWidth="1"/>
    <col min="12" max="12" width="24" customWidth="1"/>
    <col min="13" max="14" width="18" customWidth="1"/>
    <col min="15" max="15" width="30" customWidth="1"/>
  </cols>
  <sheetData>
    <row r="1" spans="1:26" ht="22.35" customHeight="1">
      <c r="A1" s="27" t="s">
        <v>324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8.8" customHeight="1">
      <c r="A2" s="28" t="s">
        <v>325</v>
      </c>
      <c r="B2" s="28"/>
      <c r="C2" s="28"/>
      <c r="D2" s="28"/>
      <c r="E2" s="28"/>
      <c r="F2" s="28"/>
      <c r="G2" s="28"/>
      <c r="H2" s="2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6.4">
      <c r="A4" s="13" t="s">
        <v>326</v>
      </c>
      <c r="B4" s="13" t="s">
        <v>62</v>
      </c>
      <c r="C4" s="13" t="s">
        <v>63</v>
      </c>
      <c r="D4" s="13" t="s">
        <v>327</v>
      </c>
      <c r="E4" s="13" t="s">
        <v>30</v>
      </c>
      <c r="F4" s="13" t="s">
        <v>31</v>
      </c>
      <c r="G4" s="13" t="s">
        <v>328</v>
      </c>
      <c r="H4" s="13" t="s">
        <v>329</v>
      </c>
      <c r="I4" s="13" t="s">
        <v>330</v>
      </c>
      <c r="J4" s="13" t="s">
        <v>331</v>
      </c>
      <c r="K4" s="13" t="s">
        <v>95</v>
      </c>
      <c r="L4" s="13" t="s">
        <v>332</v>
      </c>
      <c r="M4" s="13" t="s">
        <v>333</v>
      </c>
      <c r="N4" s="13" t="s">
        <v>334</v>
      </c>
      <c r="O4" s="13" t="s">
        <v>274</v>
      </c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6.4">
      <c r="A5" s="10" t="str">
        <f>'Action Plan'!A5</f>
        <v>SAMPLE-01</v>
      </c>
      <c r="B5" s="10" t="str">
        <f>'Action Plan'!C5</f>
        <v>Governance</v>
      </c>
      <c r="C5" s="10" t="str">
        <f>'Action Plan'!D5</f>
        <v>Transparency and Risk Management</v>
      </c>
      <c r="D5" s="10" t="str">
        <f>'Action Plan'!O5</f>
        <v>Create ESG data ownership matrix and assign owners by topic and metric.</v>
      </c>
      <c r="E5" s="10" t="str">
        <f>'Action Plan'!W5</f>
        <v>Internal effort</v>
      </c>
      <c r="F5" s="12">
        <f>'Action Plan'!Y5</f>
        <v>0</v>
      </c>
      <c r="G5" s="10"/>
      <c r="H5" s="10"/>
      <c r="I5" s="10"/>
      <c r="J5" s="10" t="str">
        <f>'Action Plan'!AM5</f>
        <v>No</v>
      </c>
      <c r="K5" s="10" t="str">
        <f>'Action Plan'!AN5</f>
        <v>Not Required</v>
      </c>
      <c r="L5" s="10"/>
      <c r="M5" s="11"/>
      <c r="N5" s="12"/>
      <c r="O5" s="10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6.4">
      <c r="A6" s="10" t="str">
        <f>'Action Plan'!A6</f>
        <v>SAMPLE-02</v>
      </c>
      <c r="B6" s="10" t="str">
        <f>'Action Plan'!C6</f>
        <v>Environmental</v>
      </c>
      <c r="C6" s="10" t="str">
        <f>'Action Plan'!D6</f>
        <v>Emissions</v>
      </c>
      <c r="D6" s="10" t="str">
        <f>'Action Plan'!O6</f>
        <v>Prepare Scope 1 and Scope 2 calculation workbook using monthly electricity and fuel records.</v>
      </c>
      <c r="E6" s="10" t="str">
        <f>'Action Plan'!W6</f>
        <v>Training</v>
      </c>
      <c r="F6" s="12">
        <f>'Action Plan'!Y6</f>
        <v>6000</v>
      </c>
      <c r="G6" s="10"/>
      <c r="H6" s="10"/>
      <c r="I6" s="10"/>
      <c r="J6" s="10" t="str">
        <f>'Action Plan'!AM6</f>
        <v>Yes</v>
      </c>
      <c r="K6" s="10" t="str">
        <f>'Action Plan'!AN6</f>
        <v>Pending</v>
      </c>
      <c r="L6" s="10"/>
      <c r="M6" s="11"/>
      <c r="N6" s="12"/>
      <c r="O6" s="10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39.6">
      <c r="A7" s="10" t="str">
        <f>'Action Plan'!A7</f>
        <v>SAMPLE-03</v>
      </c>
      <c r="B7" s="10" t="str">
        <f>'Action Plan'!C7</f>
        <v>Governance</v>
      </c>
      <c r="C7" s="10" t="str">
        <f>'Action Plan'!D7</f>
        <v>Supply Chain Traceability and Due Diligence</v>
      </c>
      <c r="D7" s="10" t="str">
        <f>'Action Plan'!O7</f>
        <v>Issue updated supplier ESG questionnaire and collect origin, licence, and batch evidence from priority suppliers.</v>
      </c>
      <c r="E7" s="10" t="str">
        <f>'Action Plan'!W7</f>
        <v>Supplier engagement</v>
      </c>
      <c r="F7" s="12">
        <f>'Action Plan'!Y7</f>
        <v>3000</v>
      </c>
      <c r="G7" s="10"/>
      <c r="H7" s="10"/>
      <c r="I7" s="10"/>
      <c r="J7" s="10" t="str">
        <f>'Action Plan'!AM7</f>
        <v>Yes</v>
      </c>
      <c r="K7" s="10" t="str">
        <f>'Action Plan'!AN7</f>
        <v>Pending</v>
      </c>
      <c r="L7" s="10"/>
      <c r="M7" s="11"/>
      <c r="N7" s="12"/>
      <c r="O7" s="10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6.4">
      <c r="A8" s="10" t="str">
        <f>'Action Plan'!A8</f>
        <v>SAMPLE-04</v>
      </c>
      <c r="B8" s="10" t="str">
        <f>'Action Plan'!C8</f>
        <v>Social</v>
      </c>
      <c r="C8" s="10" t="str">
        <f>'Action Plan'!D8</f>
        <v>Occupational Health and Safety</v>
      </c>
      <c r="D8" s="10" t="str">
        <f>'Action Plan'!O8</f>
        <v>Update HIRARC, communicate revised controls, and verify PPE requirements.</v>
      </c>
      <c r="E8" s="10" t="str">
        <f>'Action Plan'!W8</f>
        <v>Internal effort</v>
      </c>
      <c r="F8" s="12">
        <f>'Action Plan'!Y8</f>
        <v>0</v>
      </c>
      <c r="G8" s="10"/>
      <c r="H8" s="10"/>
      <c r="I8" s="10"/>
      <c r="J8" s="10" t="str">
        <f>'Action Plan'!AM8</f>
        <v>No</v>
      </c>
      <c r="K8" s="10" t="str">
        <f>'Action Plan'!AN8</f>
        <v>Not Required</v>
      </c>
      <c r="L8" s="10"/>
      <c r="M8" s="11"/>
      <c r="N8" s="12"/>
      <c r="O8" s="10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6.4">
      <c r="A9" s="10" t="str">
        <f>'Action Plan'!A9</f>
        <v>SAMPLE-05</v>
      </c>
      <c r="B9" s="10" t="str">
        <f>'Action Plan'!C9</f>
        <v>Social</v>
      </c>
      <c r="C9" s="10" t="str">
        <f>'Action Plan'!D9</f>
        <v>Human Rights and Social Impact</v>
      </c>
      <c r="D9" s="10" t="str">
        <f>'Action Plan'!O9</f>
        <v>Update induction materials and conduct bilingual briefing on grievance channel.</v>
      </c>
      <c r="E9" s="10" t="str">
        <f>'Action Plan'!W9</f>
        <v>Training</v>
      </c>
      <c r="F9" s="12">
        <f>'Action Plan'!Y9</f>
        <v>1500</v>
      </c>
      <c r="G9" s="10"/>
      <c r="H9" s="10"/>
      <c r="I9" s="10"/>
      <c r="J9" s="10" t="str">
        <f>'Action Plan'!AM9</f>
        <v>No</v>
      </c>
      <c r="K9" s="10" t="str">
        <f>'Action Plan'!AN9</f>
        <v>Not Required</v>
      </c>
      <c r="L9" s="10"/>
      <c r="M9" s="11"/>
      <c r="N9" s="12"/>
      <c r="O9" s="10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6.4">
      <c r="A10" s="10" t="str">
        <f>'Action Plan'!A10</f>
        <v>SAMPLE-06</v>
      </c>
      <c r="B10" s="10" t="str">
        <f>'Action Plan'!C10</f>
        <v>Environmental</v>
      </c>
      <c r="C10" s="10" t="str">
        <f>'Action Plan'!D10</f>
        <v>Waste</v>
      </c>
      <c r="D10" s="10" t="str">
        <f>'Action Plan'!O10</f>
        <v>Retrieve missing consignment notes and create monthly evidence filing checklist.</v>
      </c>
      <c r="E10" s="10" t="str">
        <f>'Action Plan'!W10</f>
        <v>Internal effort</v>
      </c>
      <c r="F10" s="12">
        <f>'Action Plan'!Y10</f>
        <v>0</v>
      </c>
      <c r="G10" s="10"/>
      <c r="H10" s="10"/>
      <c r="I10" s="10"/>
      <c r="J10" s="10" t="str">
        <f>'Action Plan'!AM10</f>
        <v>No</v>
      </c>
      <c r="K10" s="10" t="str">
        <f>'Action Plan'!AN10</f>
        <v>Not Required</v>
      </c>
      <c r="L10" s="10"/>
      <c r="M10" s="11"/>
      <c r="N10" s="12"/>
      <c r="O10" s="10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6.4">
      <c r="A11" s="10" t="str">
        <f>'Action Plan'!A11</f>
        <v>SAMPLE-07</v>
      </c>
      <c r="B11" s="10" t="str">
        <f>'Action Plan'!C11</f>
        <v>Environmental</v>
      </c>
      <c r="C11" s="10" t="str">
        <f>'Action Plan'!D11</f>
        <v>Water</v>
      </c>
      <c r="D11" s="10" t="str">
        <f>'Action Plan'!O11</f>
        <v>Create monthly water tracker and assign Finance/EHS review process.</v>
      </c>
      <c r="E11" s="10" t="str">
        <f>'Action Plan'!W11</f>
        <v>System / digital tool</v>
      </c>
      <c r="F11" s="12">
        <f>'Action Plan'!Y11</f>
        <v>0</v>
      </c>
      <c r="G11" s="10"/>
      <c r="H11" s="10"/>
      <c r="I11" s="10"/>
      <c r="J11" s="10" t="str">
        <f>'Action Plan'!AM11</f>
        <v>No</v>
      </c>
      <c r="K11" s="10" t="str">
        <f>'Action Plan'!AN11</f>
        <v>Not Required</v>
      </c>
      <c r="L11" s="10"/>
      <c r="M11" s="11"/>
      <c r="N11" s="12"/>
      <c r="O11" s="10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6.4">
      <c r="A12" s="10" t="str">
        <f>'Action Plan'!A12</f>
        <v>SAMPLE-08</v>
      </c>
      <c r="B12" s="10" t="str">
        <f>'Action Plan'!C12</f>
        <v>Governance</v>
      </c>
      <c r="C12" s="10" t="str">
        <f>'Action Plan'!D12</f>
        <v>Anti-Corruption</v>
      </c>
      <c r="D12" s="10" t="str">
        <f>'Action Plan'!O12</f>
        <v>Conduct ABAC and conflict-of-interest training and collect declarations.</v>
      </c>
      <c r="E12" s="10" t="str">
        <f>'Action Plan'!W12</f>
        <v>Training</v>
      </c>
      <c r="F12" s="12">
        <f>'Action Plan'!Y12</f>
        <v>4000</v>
      </c>
      <c r="G12" s="10"/>
      <c r="H12" s="10"/>
      <c r="I12" s="10"/>
      <c r="J12" s="10" t="str">
        <f>'Action Plan'!AM12</f>
        <v>No</v>
      </c>
      <c r="K12" s="10" t="str">
        <f>'Action Plan'!AN12</f>
        <v>Not Required</v>
      </c>
      <c r="L12" s="10"/>
      <c r="M12" s="11"/>
      <c r="N12" s="12"/>
      <c r="O12" s="10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>
      <c r="A13" s="10"/>
      <c r="B13" s="10"/>
      <c r="C13" s="10"/>
      <c r="D13" s="10"/>
      <c r="E13" s="10"/>
      <c r="F13" s="12"/>
      <c r="G13" s="10"/>
      <c r="H13" s="10"/>
      <c r="I13" s="10"/>
      <c r="J13" s="10"/>
      <c r="K13" s="10"/>
      <c r="L13" s="10"/>
      <c r="M13" s="11"/>
      <c r="N13" s="12"/>
      <c r="O13" s="10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>
      <c r="A14" s="10"/>
      <c r="B14" s="10"/>
      <c r="C14" s="10"/>
      <c r="D14" s="10"/>
      <c r="E14" s="10"/>
      <c r="F14" s="12"/>
      <c r="G14" s="10"/>
      <c r="H14" s="10"/>
      <c r="I14" s="10"/>
      <c r="J14" s="10"/>
      <c r="K14" s="10"/>
      <c r="L14" s="10"/>
      <c r="M14" s="11"/>
      <c r="N14" s="12"/>
      <c r="O14" s="10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>
      <c r="A15" s="10"/>
      <c r="B15" s="10"/>
      <c r="C15" s="10"/>
      <c r="D15" s="10"/>
      <c r="E15" s="10"/>
      <c r="F15" s="12"/>
      <c r="G15" s="10"/>
      <c r="H15" s="10"/>
      <c r="I15" s="10"/>
      <c r="J15" s="10"/>
      <c r="K15" s="10"/>
      <c r="L15" s="10"/>
      <c r="M15" s="11"/>
      <c r="N15" s="12"/>
      <c r="O15" s="10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>
      <c r="A16" s="10"/>
      <c r="B16" s="10"/>
      <c r="C16" s="10"/>
      <c r="D16" s="10"/>
      <c r="E16" s="10"/>
      <c r="F16" s="12"/>
      <c r="G16" s="10"/>
      <c r="H16" s="10"/>
      <c r="I16" s="10"/>
      <c r="J16" s="10"/>
      <c r="K16" s="10"/>
      <c r="L16" s="10"/>
      <c r="M16" s="11"/>
      <c r="N16" s="12"/>
      <c r="O16" s="10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>
      <c r="A17" s="10"/>
      <c r="B17" s="10"/>
      <c r="C17" s="10"/>
      <c r="D17" s="10"/>
      <c r="E17" s="10"/>
      <c r="F17" s="12"/>
      <c r="G17" s="10"/>
      <c r="H17" s="10"/>
      <c r="I17" s="10"/>
      <c r="J17" s="10"/>
      <c r="K17" s="10"/>
      <c r="L17" s="10"/>
      <c r="M17" s="11"/>
      <c r="N17" s="12"/>
      <c r="O17" s="10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>
      <c r="A18" s="10"/>
      <c r="B18" s="10"/>
      <c r="C18" s="10"/>
      <c r="D18" s="10"/>
      <c r="E18" s="10"/>
      <c r="F18" s="12"/>
      <c r="G18" s="10"/>
      <c r="H18" s="10"/>
      <c r="I18" s="10"/>
      <c r="J18" s="10"/>
      <c r="K18" s="10"/>
      <c r="L18" s="10"/>
      <c r="M18" s="11"/>
      <c r="N18" s="12"/>
      <c r="O18" s="10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>
      <c r="A19" s="10"/>
      <c r="B19" s="10"/>
      <c r="C19" s="10"/>
      <c r="D19" s="10"/>
      <c r="E19" s="10"/>
      <c r="F19" s="12"/>
      <c r="G19" s="10"/>
      <c r="H19" s="10"/>
      <c r="I19" s="10"/>
      <c r="J19" s="10"/>
      <c r="K19" s="10"/>
      <c r="L19" s="10"/>
      <c r="M19" s="11"/>
      <c r="N19" s="12"/>
      <c r="O19" s="10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>
      <c r="A20" s="10"/>
      <c r="B20" s="10"/>
      <c r="C20" s="10"/>
      <c r="D20" s="10"/>
      <c r="E20" s="10"/>
      <c r="F20" s="12"/>
      <c r="G20" s="10"/>
      <c r="H20" s="10"/>
      <c r="I20" s="10"/>
      <c r="J20" s="10"/>
      <c r="K20" s="10"/>
      <c r="L20" s="10"/>
      <c r="M20" s="11"/>
      <c r="N20" s="12"/>
      <c r="O20" s="10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>
      <c r="A21" s="10"/>
      <c r="B21" s="10"/>
      <c r="C21" s="10"/>
      <c r="D21" s="10"/>
      <c r="E21" s="10"/>
      <c r="F21" s="12"/>
      <c r="G21" s="10"/>
      <c r="H21" s="10"/>
      <c r="I21" s="10"/>
      <c r="J21" s="10"/>
      <c r="K21" s="10"/>
      <c r="L21" s="10"/>
      <c r="M21" s="11"/>
      <c r="N21" s="12"/>
      <c r="O21" s="10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>
      <c r="A22" s="10"/>
      <c r="B22" s="10"/>
      <c r="C22" s="10"/>
      <c r="D22" s="10"/>
      <c r="E22" s="10"/>
      <c r="F22" s="12"/>
      <c r="G22" s="10"/>
      <c r="H22" s="10"/>
      <c r="I22" s="10"/>
      <c r="J22" s="10"/>
      <c r="K22" s="10"/>
      <c r="L22" s="10"/>
      <c r="M22" s="11"/>
      <c r="N22" s="12"/>
      <c r="O22" s="10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>
      <c r="A23" s="10"/>
      <c r="B23" s="10"/>
      <c r="C23" s="10"/>
      <c r="D23" s="10"/>
      <c r="E23" s="10"/>
      <c r="F23" s="12"/>
      <c r="G23" s="10"/>
      <c r="H23" s="10"/>
      <c r="I23" s="10"/>
      <c r="J23" s="10"/>
      <c r="K23" s="10"/>
      <c r="L23" s="10"/>
      <c r="M23" s="11"/>
      <c r="N23" s="12"/>
      <c r="O23" s="10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>
      <c r="A24" s="10"/>
      <c r="B24" s="10"/>
      <c r="C24" s="10"/>
      <c r="D24" s="10"/>
      <c r="E24" s="10"/>
      <c r="F24" s="12"/>
      <c r="G24" s="10"/>
      <c r="H24" s="10"/>
      <c r="I24" s="10"/>
      <c r="J24" s="10"/>
      <c r="K24" s="10"/>
      <c r="L24" s="10"/>
      <c r="M24" s="11"/>
      <c r="N24" s="12"/>
      <c r="O24" s="10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>
      <c r="A25" s="10"/>
      <c r="B25" s="10"/>
      <c r="C25" s="10"/>
      <c r="D25" s="10"/>
      <c r="E25" s="10"/>
      <c r="F25" s="12"/>
      <c r="G25" s="10"/>
      <c r="H25" s="10"/>
      <c r="I25" s="10"/>
      <c r="J25" s="10"/>
      <c r="K25" s="10"/>
      <c r="L25" s="10"/>
      <c r="M25" s="11"/>
      <c r="N25" s="12"/>
      <c r="O25" s="10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>
      <c r="A26" s="10"/>
      <c r="B26" s="10"/>
      <c r="C26" s="10"/>
      <c r="D26" s="10"/>
      <c r="E26" s="10"/>
      <c r="F26" s="12"/>
      <c r="G26" s="10"/>
      <c r="H26" s="10"/>
      <c r="I26" s="10"/>
      <c r="J26" s="10"/>
      <c r="K26" s="10"/>
      <c r="L26" s="10"/>
      <c r="M26" s="11"/>
      <c r="N26" s="12"/>
      <c r="O26" s="10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>
      <c r="A27" s="10"/>
      <c r="B27" s="10"/>
      <c r="C27" s="10"/>
      <c r="D27" s="10"/>
      <c r="E27" s="10"/>
      <c r="F27" s="12"/>
      <c r="G27" s="10"/>
      <c r="H27" s="10"/>
      <c r="I27" s="10"/>
      <c r="J27" s="10"/>
      <c r="K27" s="10"/>
      <c r="L27" s="10"/>
      <c r="M27" s="11"/>
      <c r="N27" s="12"/>
      <c r="O27" s="10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>
      <c r="A28" s="10"/>
      <c r="B28" s="10"/>
      <c r="C28" s="10"/>
      <c r="D28" s="10"/>
      <c r="E28" s="10"/>
      <c r="F28" s="12"/>
      <c r="G28" s="10"/>
      <c r="H28" s="10"/>
      <c r="I28" s="10"/>
      <c r="J28" s="10"/>
      <c r="K28" s="10"/>
      <c r="L28" s="10"/>
      <c r="M28" s="11"/>
      <c r="N28" s="12"/>
      <c r="O28" s="10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>
      <c r="A29" s="10"/>
      <c r="B29" s="10"/>
      <c r="C29" s="10"/>
      <c r="D29" s="10"/>
      <c r="E29" s="10"/>
      <c r="F29" s="12"/>
      <c r="G29" s="10"/>
      <c r="H29" s="10"/>
      <c r="I29" s="10"/>
      <c r="J29" s="10"/>
      <c r="K29" s="10"/>
      <c r="L29" s="10"/>
      <c r="M29" s="11"/>
      <c r="N29" s="12"/>
      <c r="O29" s="10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>
      <c r="A30" s="10"/>
      <c r="B30" s="10"/>
      <c r="C30" s="10"/>
      <c r="D30" s="10"/>
      <c r="E30" s="10"/>
      <c r="F30" s="12"/>
      <c r="G30" s="10"/>
      <c r="H30" s="10"/>
      <c r="I30" s="10"/>
      <c r="J30" s="10"/>
      <c r="K30" s="10"/>
      <c r="L30" s="10"/>
      <c r="M30" s="11"/>
      <c r="N30" s="12"/>
      <c r="O30" s="10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>
      <c r="A31" s="10"/>
      <c r="B31" s="10"/>
      <c r="C31" s="10"/>
      <c r="D31" s="10"/>
      <c r="E31" s="10"/>
      <c r="F31" s="12"/>
      <c r="G31" s="10"/>
      <c r="H31" s="10"/>
      <c r="I31" s="10"/>
      <c r="J31" s="10"/>
      <c r="K31" s="10"/>
      <c r="L31" s="10"/>
      <c r="M31" s="11"/>
      <c r="N31" s="12"/>
      <c r="O31" s="10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>
      <c r="A32" s="10"/>
      <c r="B32" s="10"/>
      <c r="C32" s="10"/>
      <c r="D32" s="10"/>
      <c r="E32" s="10"/>
      <c r="F32" s="12"/>
      <c r="G32" s="10"/>
      <c r="H32" s="10"/>
      <c r="I32" s="10"/>
      <c r="J32" s="10"/>
      <c r="K32" s="10"/>
      <c r="L32" s="10"/>
      <c r="M32" s="11"/>
      <c r="N32" s="12"/>
      <c r="O32" s="10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>
      <c r="A33" s="10"/>
      <c r="B33" s="10"/>
      <c r="C33" s="10"/>
      <c r="D33" s="10"/>
      <c r="E33" s="10"/>
      <c r="F33" s="12"/>
      <c r="G33" s="10"/>
      <c r="H33" s="10"/>
      <c r="I33" s="10"/>
      <c r="J33" s="10"/>
      <c r="K33" s="10"/>
      <c r="L33" s="10"/>
      <c r="M33" s="11"/>
      <c r="N33" s="12"/>
      <c r="O33" s="10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>
      <c r="A34" s="10"/>
      <c r="B34" s="10"/>
      <c r="C34" s="10"/>
      <c r="D34" s="10"/>
      <c r="E34" s="10"/>
      <c r="F34" s="12"/>
      <c r="G34" s="10"/>
      <c r="H34" s="10"/>
      <c r="I34" s="10"/>
      <c r="J34" s="10"/>
      <c r="K34" s="10"/>
      <c r="L34" s="10"/>
      <c r="M34" s="11"/>
      <c r="N34" s="12"/>
      <c r="O34" s="10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>
      <c r="A35" s="10"/>
      <c r="B35" s="10"/>
      <c r="C35" s="10"/>
      <c r="D35" s="10"/>
      <c r="E35" s="10"/>
      <c r="F35" s="12"/>
      <c r="G35" s="10"/>
      <c r="H35" s="10"/>
      <c r="I35" s="10"/>
      <c r="J35" s="10"/>
      <c r="K35" s="10"/>
      <c r="L35" s="10"/>
      <c r="M35" s="11"/>
      <c r="N35" s="12"/>
      <c r="O35" s="10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>
      <c r="A36" s="10"/>
      <c r="B36" s="10"/>
      <c r="C36" s="10"/>
      <c r="D36" s="10"/>
      <c r="E36" s="10"/>
      <c r="F36" s="12"/>
      <c r="G36" s="10"/>
      <c r="H36" s="10"/>
      <c r="I36" s="10"/>
      <c r="J36" s="10"/>
      <c r="K36" s="10"/>
      <c r="L36" s="10"/>
      <c r="M36" s="11"/>
      <c r="N36" s="12"/>
      <c r="O36" s="10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>
      <c r="A37" s="10"/>
      <c r="B37" s="10"/>
      <c r="C37" s="10"/>
      <c r="D37" s="10"/>
      <c r="E37" s="10"/>
      <c r="F37" s="12"/>
      <c r="G37" s="10"/>
      <c r="H37" s="10"/>
      <c r="I37" s="10"/>
      <c r="J37" s="10"/>
      <c r="K37" s="10"/>
      <c r="L37" s="10"/>
      <c r="M37" s="11"/>
      <c r="N37" s="12"/>
      <c r="O37" s="10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>
      <c r="A38" s="10"/>
      <c r="B38" s="10"/>
      <c r="C38" s="10"/>
      <c r="D38" s="10"/>
      <c r="E38" s="10"/>
      <c r="F38" s="12"/>
      <c r="G38" s="10"/>
      <c r="H38" s="10"/>
      <c r="I38" s="10"/>
      <c r="J38" s="10"/>
      <c r="K38" s="10"/>
      <c r="L38" s="10"/>
      <c r="M38" s="11"/>
      <c r="N38" s="12"/>
      <c r="O38" s="10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>
      <c r="A39" s="10"/>
      <c r="B39" s="10"/>
      <c r="C39" s="10"/>
      <c r="D39" s="10"/>
      <c r="E39" s="10"/>
      <c r="F39" s="12"/>
      <c r="G39" s="10"/>
      <c r="H39" s="10"/>
      <c r="I39" s="10"/>
      <c r="J39" s="10"/>
      <c r="K39" s="10"/>
      <c r="L39" s="10"/>
      <c r="M39" s="11"/>
      <c r="N39" s="12"/>
      <c r="O39" s="10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>
      <c r="A40" s="10"/>
      <c r="B40" s="10"/>
      <c r="C40" s="10"/>
      <c r="D40" s="10"/>
      <c r="E40" s="10"/>
      <c r="F40" s="12"/>
      <c r="G40" s="10"/>
      <c r="H40" s="10"/>
      <c r="I40" s="10"/>
      <c r="J40" s="10"/>
      <c r="K40" s="10"/>
      <c r="L40" s="10"/>
      <c r="M40" s="11"/>
      <c r="N40" s="12"/>
      <c r="O40" s="10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>
      <c r="A41" s="10"/>
      <c r="B41" s="10"/>
      <c r="C41" s="10"/>
      <c r="D41" s="10"/>
      <c r="E41" s="10"/>
      <c r="F41" s="12"/>
      <c r="G41" s="10"/>
      <c r="H41" s="10"/>
      <c r="I41" s="10"/>
      <c r="J41" s="10"/>
      <c r="K41" s="10"/>
      <c r="L41" s="10"/>
      <c r="M41" s="11"/>
      <c r="N41" s="12"/>
      <c r="O41" s="10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>
      <c r="A42" s="10"/>
      <c r="B42" s="10"/>
      <c r="C42" s="10"/>
      <c r="D42" s="10"/>
      <c r="E42" s="10"/>
      <c r="F42" s="12"/>
      <c r="G42" s="10"/>
      <c r="H42" s="10"/>
      <c r="I42" s="10"/>
      <c r="J42" s="10"/>
      <c r="K42" s="10"/>
      <c r="L42" s="10"/>
      <c r="M42" s="11"/>
      <c r="N42" s="12"/>
      <c r="O42" s="10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>
      <c r="A43" s="10"/>
      <c r="B43" s="10"/>
      <c r="C43" s="10"/>
      <c r="D43" s="10"/>
      <c r="E43" s="10"/>
      <c r="F43" s="12"/>
      <c r="G43" s="10"/>
      <c r="H43" s="10"/>
      <c r="I43" s="10"/>
      <c r="J43" s="10"/>
      <c r="K43" s="10"/>
      <c r="L43" s="10"/>
      <c r="M43" s="11"/>
      <c r="N43" s="12"/>
      <c r="O43" s="10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>
      <c r="A44" s="10"/>
      <c r="B44" s="10"/>
      <c r="C44" s="10"/>
      <c r="D44" s="10"/>
      <c r="E44" s="10"/>
      <c r="F44" s="12"/>
      <c r="G44" s="10"/>
      <c r="H44" s="10"/>
      <c r="I44" s="10"/>
      <c r="J44" s="10"/>
      <c r="K44" s="10"/>
      <c r="L44" s="10"/>
      <c r="M44" s="11"/>
      <c r="N44" s="12"/>
      <c r="O44" s="10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>
      <c r="A45" s="10"/>
      <c r="B45" s="10"/>
      <c r="C45" s="10"/>
      <c r="D45" s="10"/>
      <c r="E45" s="10"/>
      <c r="F45" s="12"/>
      <c r="G45" s="10"/>
      <c r="H45" s="10"/>
      <c r="I45" s="10"/>
      <c r="J45" s="10"/>
      <c r="K45" s="10"/>
      <c r="L45" s="10"/>
      <c r="M45" s="11"/>
      <c r="N45" s="12"/>
      <c r="O45" s="10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>
      <c r="A46" s="10"/>
      <c r="B46" s="10"/>
      <c r="C46" s="10"/>
      <c r="D46" s="10"/>
      <c r="E46" s="10"/>
      <c r="F46" s="12"/>
      <c r="G46" s="10"/>
      <c r="H46" s="10"/>
      <c r="I46" s="10"/>
      <c r="J46" s="10"/>
      <c r="K46" s="10"/>
      <c r="L46" s="10"/>
      <c r="M46" s="11"/>
      <c r="N46" s="12"/>
      <c r="O46" s="10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>
      <c r="A47" s="10"/>
      <c r="B47" s="10"/>
      <c r="C47" s="10"/>
      <c r="D47" s="10"/>
      <c r="E47" s="10"/>
      <c r="F47" s="12"/>
      <c r="G47" s="10"/>
      <c r="H47" s="10"/>
      <c r="I47" s="10"/>
      <c r="J47" s="10"/>
      <c r="K47" s="10"/>
      <c r="L47" s="10"/>
      <c r="M47" s="11"/>
      <c r="N47" s="12"/>
      <c r="O47" s="10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>
      <c r="A48" s="10"/>
      <c r="B48" s="10"/>
      <c r="C48" s="10"/>
      <c r="D48" s="10"/>
      <c r="E48" s="10"/>
      <c r="F48" s="12"/>
      <c r="G48" s="10"/>
      <c r="H48" s="10"/>
      <c r="I48" s="10"/>
      <c r="J48" s="10"/>
      <c r="K48" s="10"/>
      <c r="L48" s="10"/>
      <c r="M48" s="11"/>
      <c r="N48" s="12"/>
      <c r="O48" s="10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>
      <c r="A49" s="10"/>
      <c r="B49" s="10"/>
      <c r="C49" s="10"/>
      <c r="D49" s="10"/>
      <c r="E49" s="10"/>
      <c r="F49" s="12"/>
      <c r="G49" s="10"/>
      <c r="H49" s="10"/>
      <c r="I49" s="10"/>
      <c r="J49" s="10"/>
      <c r="K49" s="10"/>
      <c r="L49" s="10"/>
      <c r="M49" s="11"/>
      <c r="N49" s="12"/>
      <c r="O49" s="10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>
      <c r="A50" s="10"/>
      <c r="B50" s="10"/>
      <c r="C50" s="10"/>
      <c r="D50" s="10"/>
      <c r="E50" s="10"/>
      <c r="F50" s="12"/>
      <c r="G50" s="10"/>
      <c r="H50" s="10"/>
      <c r="I50" s="10"/>
      <c r="J50" s="10"/>
      <c r="K50" s="10"/>
      <c r="L50" s="10"/>
      <c r="M50" s="11"/>
      <c r="N50" s="12"/>
      <c r="O50" s="10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>
      <c r="A51" s="10"/>
      <c r="B51" s="10"/>
      <c r="C51" s="10"/>
      <c r="D51" s="10"/>
      <c r="E51" s="10"/>
      <c r="F51" s="12"/>
      <c r="G51" s="10"/>
      <c r="H51" s="10"/>
      <c r="I51" s="10"/>
      <c r="J51" s="10"/>
      <c r="K51" s="10"/>
      <c r="L51" s="10"/>
      <c r="M51" s="11"/>
      <c r="N51" s="12"/>
      <c r="O51" s="10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>
      <c r="A52" s="10"/>
      <c r="B52" s="10"/>
      <c r="C52" s="10"/>
      <c r="D52" s="10"/>
      <c r="E52" s="10"/>
      <c r="F52" s="12"/>
      <c r="G52" s="10"/>
      <c r="H52" s="10"/>
      <c r="I52" s="10"/>
      <c r="J52" s="10"/>
      <c r="K52" s="10"/>
      <c r="L52" s="10"/>
      <c r="M52" s="11"/>
      <c r="N52" s="12"/>
      <c r="O52" s="10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>
      <c r="A53" s="10"/>
      <c r="B53" s="10"/>
      <c r="C53" s="10"/>
      <c r="D53" s="10"/>
      <c r="E53" s="10"/>
      <c r="F53" s="12"/>
      <c r="G53" s="10"/>
      <c r="H53" s="10"/>
      <c r="I53" s="10"/>
      <c r="J53" s="10"/>
      <c r="K53" s="10"/>
      <c r="L53" s="10"/>
      <c r="M53" s="11"/>
      <c r="N53" s="12"/>
      <c r="O53" s="10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>
      <c r="A54" s="10"/>
      <c r="B54" s="10"/>
      <c r="C54" s="10"/>
      <c r="D54" s="10"/>
      <c r="E54" s="10"/>
      <c r="F54" s="12"/>
      <c r="G54" s="10"/>
      <c r="H54" s="10"/>
      <c r="I54" s="10"/>
      <c r="J54" s="10"/>
      <c r="K54" s="10"/>
      <c r="L54" s="10"/>
      <c r="M54" s="11"/>
      <c r="N54" s="12"/>
      <c r="O54" s="10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>
      <c r="A55" s="10"/>
      <c r="B55" s="10"/>
      <c r="C55" s="10"/>
      <c r="D55" s="10"/>
      <c r="E55" s="10"/>
      <c r="F55" s="12"/>
      <c r="G55" s="10"/>
      <c r="H55" s="10"/>
      <c r="I55" s="10"/>
      <c r="J55" s="10"/>
      <c r="K55" s="10"/>
      <c r="L55" s="10"/>
      <c r="M55" s="11"/>
      <c r="N55" s="12"/>
      <c r="O55" s="10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>
      <c r="A56" s="10"/>
      <c r="B56" s="10"/>
      <c r="C56" s="10"/>
      <c r="D56" s="10"/>
      <c r="E56" s="10"/>
      <c r="F56" s="12"/>
      <c r="G56" s="10"/>
      <c r="H56" s="10"/>
      <c r="I56" s="10"/>
      <c r="J56" s="10"/>
      <c r="K56" s="10"/>
      <c r="L56" s="10"/>
      <c r="M56" s="11"/>
      <c r="N56" s="12"/>
      <c r="O56" s="10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>
      <c r="A57" s="10"/>
      <c r="B57" s="10"/>
      <c r="C57" s="10"/>
      <c r="D57" s="10"/>
      <c r="E57" s="10"/>
      <c r="F57" s="12"/>
      <c r="G57" s="10"/>
      <c r="H57" s="10"/>
      <c r="I57" s="10"/>
      <c r="J57" s="10"/>
      <c r="K57" s="10"/>
      <c r="L57" s="10"/>
      <c r="M57" s="11"/>
      <c r="N57" s="12"/>
      <c r="O57" s="10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>
      <c r="A58" s="10"/>
      <c r="B58" s="10"/>
      <c r="C58" s="10"/>
      <c r="D58" s="10"/>
      <c r="E58" s="10"/>
      <c r="F58" s="12"/>
      <c r="G58" s="10"/>
      <c r="H58" s="10"/>
      <c r="I58" s="10"/>
      <c r="J58" s="10"/>
      <c r="K58" s="10"/>
      <c r="L58" s="10"/>
      <c r="M58" s="11"/>
      <c r="N58" s="12"/>
      <c r="O58" s="10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>
      <c r="A59" s="10"/>
      <c r="B59" s="10"/>
      <c r="C59" s="10"/>
      <c r="D59" s="10"/>
      <c r="E59" s="10"/>
      <c r="F59" s="12"/>
      <c r="G59" s="10"/>
      <c r="H59" s="10"/>
      <c r="I59" s="10"/>
      <c r="J59" s="10"/>
      <c r="K59" s="10"/>
      <c r="L59" s="10"/>
      <c r="M59" s="11"/>
      <c r="N59" s="12"/>
      <c r="O59" s="10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>
      <c r="A60" s="10"/>
      <c r="B60" s="10"/>
      <c r="C60" s="10"/>
      <c r="D60" s="10"/>
      <c r="E60" s="10"/>
      <c r="F60" s="12"/>
      <c r="G60" s="10"/>
      <c r="H60" s="10"/>
      <c r="I60" s="10"/>
      <c r="J60" s="10"/>
      <c r="K60" s="10"/>
      <c r="L60" s="10"/>
      <c r="M60" s="11"/>
      <c r="N60" s="12"/>
      <c r="O60" s="10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>
      <c r="A61" s="10"/>
      <c r="B61" s="10"/>
      <c r="C61" s="10"/>
      <c r="D61" s="10"/>
      <c r="E61" s="10"/>
      <c r="F61" s="12"/>
      <c r="G61" s="10"/>
      <c r="H61" s="10"/>
      <c r="I61" s="10"/>
      <c r="J61" s="10"/>
      <c r="K61" s="10"/>
      <c r="L61" s="10"/>
      <c r="M61" s="11"/>
      <c r="N61" s="12"/>
      <c r="O61" s="10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>
      <c r="A62" s="10"/>
      <c r="B62" s="10"/>
      <c r="C62" s="10"/>
      <c r="D62" s="10"/>
      <c r="E62" s="10"/>
      <c r="F62" s="12"/>
      <c r="G62" s="10"/>
      <c r="H62" s="10"/>
      <c r="I62" s="10"/>
      <c r="J62" s="10"/>
      <c r="K62" s="10"/>
      <c r="L62" s="10"/>
      <c r="M62" s="11"/>
      <c r="N62" s="12"/>
      <c r="O62" s="10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>
      <c r="A63" s="10"/>
      <c r="B63" s="10"/>
      <c r="C63" s="10"/>
      <c r="D63" s="10"/>
      <c r="E63" s="10"/>
      <c r="F63" s="12"/>
      <c r="G63" s="10"/>
      <c r="H63" s="10"/>
      <c r="I63" s="10"/>
      <c r="J63" s="10"/>
      <c r="K63" s="10"/>
      <c r="L63" s="10"/>
      <c r="M63" s="11"/>
      <c r="N63" s="12"/>
      <c r="O63" s="10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>
      <c r="A64" s="10"/>
      <c r="B64" s="10"/>
      <c r="C64" s="10"/>
      <c r="D64" s="10"/>
      <c r="E64" s="10"/>
      <c r="F64" s="12"/>
      <c r="G64" s="10"/>
      <c r="H64" s="10"/>
      <c r="I64" s="10"/>
      <c r="J64" s="10"/>
      <c r="K64" s="10"/>
      <c r="L64" s="10"/>
      <c r="M64" s="11"/>
      <c r="N64" s="12"/>
      <c r="O64" s="10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>
      <c r="A65" s="10"/>
      <c r="B65" s="10"/>
      <c r="C65" s="10"/>
      <c r="D65" s="10"/>
      <c r="E65" s="10"/>
      <c r="F65" s="12"/>
      <c r="G65" s="10"/>
      <c r="H65" s="10"/>
      <c r="I65" s="10"/>
      <c r="J65" s="10"/>
      <c r="K65" s="10"/>
      <c r="L65" s="10"/>
      <c r="M65" s="11"/>
      <c r="N65" s="12"/>
      <c r="O65" s="10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>
      <c r="A66" s="10"/>
      <c r="B66" s="10"/>
      <c r="C66" s="10"/>
      <c r="D66" s="10"/>
      <c r="E66" s="10"/>
      <c r="F66" s="12"/>
      <c r="G66" s="10"/>
      <c r="H66" s="10"/>
      <c r="I66" s="10"/>
      <c r="J66" s="10"/>
      <c r="K66" s="10"/>
      <c r="L66" s="10"/>
      <c r="M66" s="11"/>
      <c r="N66" s="12"/>
      <c r="O66" s="10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>
      <c r="A67" s="10"/>
      <c r="B67" s="10"/>
      <c r="C67" s="10"/>
      <c r="D67" s="10"/>
      <c r="E67" s="10"/>
      <c r="F67" s="12"/>
      <c r="G67" s="10"/>
      <c r="H67" s="10"/>
      <c r="I67" s="10"/>
      <c r="J67" s="10"/>
      <c r="K67" s="10"/>
      <c r="L67" s="10"/>
      <c r="M67" s="11"/>
      <c r="N67" s="12"/>
      <c r="O67" s="10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>
      <c r="A68" s="10"/>
      <c r="B68" s="10"/>
      <c r="C68" s="10"/>
      <c r="D68" s="10"/>
      <c r="E68" s="10"/>
      <c r="F68" s="12"/>
      <c r="G68" s="10"/>
      <c r="H68" s="10"/>
      <c r="I68" s="10"/>
      <c r="J68" s="10"/>
      <c r="K68" s="10"/>
      <c r="L68" s="10"/>
      <c r="M68" s="11"/>
      <c r="N68" s="12"/>
      <c r="O68" s="10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>
      <c r="A69" s="10"/>
      <c r="B69" s="10"/>
      <c r="C69" s="10"/>
      <c r="D69" s="10"/>
      <c r="E69" s="10"/>
      <c r="F69" s="12"/>
      <c r="G69" s="10"/>
      <c r="H69" s="10"/>
      <c r="I69" s="10"/>
      <c r="J69" s="10"/>
      <c r="K69" s="10"/>
      <c r="L69" s="10"/>
      <c r="M69" s="11"/>
      <c r="N69" s="12"/>
      <c r="O69" s="10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>
      <c r="A70" s="10"/>
      <c r="B70" s="10"/>
      <c r="C70" s="10"/>
      <c r="D70" s="10"/>
      <c r="E70" s="10"/>
      <c r="F70" s="12"/>
      <c r="G70" s="10"/>
      <c r="H70" s="10"/>
      <c r="I70" s="10"/>
      <c r="J70" s="10"/>
      <c r="K70" s="10"/>
      <c r="L70" s="10"/>
      <c r="M70" s="11"/>
      <c r="N70" s="12"/>
      <c r="O70" s="10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>
      <c r="A71" s="10"/>
      <c r="B71" s="10"/>
      <c r="C71" s="10"/>
      <c r="D71" s="10"/>
      <c r="E71" s="10"/>
      <c r="F71" s="12"/>
      <c r="G71" s="10"/>
      <c r="H71" s="10"/>
      <c r="I71" s="10"/>
      <c r="J71" s="10"/>
      <c r="K71" s="10"/>
      <c r="L71" s="10"/>
      <c r="M71" s="11"/>
      <c r="N71" s="12"/>
      <c r="O71" s="10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>
      <c r="A72" s="10"/>
      <c r="B72" s="10"/>
      <c r="C72" s="10"/>
      <c r="D72" s="10"/>
      <c r="E72" s="10"/>
      <c r="F72" s="12"/>
      <c r="G72" s="10"/>
      <c r="H72" s="10"/>
      <c r="I72" s="10"/>
      <c r="J72" s="10"/>
      <c r="K72" s="10"/>
      <c r="L72" s="10"/>
      <c r="M72" s="11"/>
      <c r="N72" s="12"/>
      <c r="O72" s="10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>
      <c r="A73" s="10"/>
      <c r="B73" s="10"/>
      <c r="C73" s="10"/>
      <c r="D73" s="10"/>
      <c r="E73" s="10"/>
      <c r="F73" s="12"/>
      <c r="G73" s="10"/>
      <c r="H73" s="10"/>
      <c r="I73" s="10"/>
      <c r="J73" s="10"/>
      <c r="K73" s="10"/>
      <c r="L73" s="10"/>
      <c r="M73" s="11"/>
      <c r="N73" s="12"/>
      <c r="O73" s="10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>
      <c r="A74" s="10"/>
      <c r="B74" s="10"/>
      <c r="C74" s="10"/>
      <c r="D74" s="10"/>
      <c r="E74" s="10"/>
      <c r="F74" s="12"/>
      <c r="G74" s="10"/>
      <c r="H74" s="10"/>
      <c r="I74" s="10"/>
      <c r="J74" s="10"/>
      <c r="K74" s="10"/>
      <c r="L74" s="10"/>
      <c r="M74" s="11"/>
      <c r="N74" s="12"/>
      <c r="O74" s="10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>
      <c r="A75" s="10"/>
      <c r="B75" s="10"/>
      <c r="C75" s="10"/>
      <c r="D75" s="10"/>
      <c r="E75" s="10"/>
      <c r="F75" s="12"/>
      <c r="G75" s="10"/>
      <c r="H75" s="10"/>
      <c r="I75" s="10"/>
      <c r="J75" s="10"/>
      <c r="K75" s="10"/>
      <c r="L75" s="10"/>
      <c r="M75" s="11"/>
      <c r="N75" s="12"/>
      <c r="O75" s="10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>
      <c r="A76" s="10"/>
      <c r="B76" s="10"/>
      <c r="C76" s="10"/>
      <c r="D76" s="10"/>
      <c r="E76" s="10"/>
      <c r="F76" s="12"/>
      <c r="G76" s="10"/>
      <c r="H76" s="10"/>
      <c r="I76" s="10"/>
      <c r="J76" s="10"/>
      <c r="K76" s="10"/>
      <c r="L76" s="10"/>
      <c r="M76" s="11"/>
      <c r="N76" s="12"/>
      <c r="O76" s="10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>
      <c r="A77" s="10"/>
      <c r="B77" s="10"/>
      <c r="C77" s="10"/>
      <c r="D77" s="10"/>
      <c r="E77" s="10"/>
      <c r="F77" s="12"/>
      <c r="G77" s="10"/>
      <c r="H77" s="10"/>
      <c r="I77" s="10"/>
      <c r="J77" s="10"/>
      <c r="K77" s="10"/>
      <c r="L77" s="10"/>
      <c r="M77" s="11"/>
      <c r="N77" s="12"/>
      <c r="O77" s="10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>
      <c r="A78" s="10"/>
      <c r="B78" s="10"/>
      <c r="C78" s="10"/>
      <c r="D78" s="10"/>
      <c r="E78" s="10"/>
      <c r="F78" s="12"/>
      <c r="G78" s="10"/>
      <c r="H78" s="10"/>
      <c r="I78" s="10"/>
      <c r="J78" s="10"/>
      <c r="K78" s="10"/>
      <c r="L78" s="10"/>
      <c r="M78" s="11"/>
      <c r="N78" s="12"/>
      <c r="O78" s="10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>
      <c r="A79" s="10"/>
      <c r="B79" s="10"/>
      <c r="C79" s="10"/>
      <c r="D79" s="10"/>
      <c r="E79" s="10"/>
      <c r="F79" s="12"/>
      <c r="G79" s="10"/>
      <c r="H79" s="10"/>
      <c r="I79" s="10"/>
      <c r="J79" s="10"/>
      <c r="K79" s="10"/>
      <c r="L79" s="10"/>
      <c r="M79" s="11"/>
      <c r="N79" s="12"/>
      <c r="O79" s="10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>
      <c r="A80" s="10"/>
      <c r="B80" s="10"/>
      <c r="C80" s="10"/>
      <c r="D80" s="10"/>
      <c r="E80" s="10"/>
      <c r="F80" s="12"/>
      <c r="G80" s="10"/>
      <c r="H80" s="10"/>
      <c r="I80" s="10"/>
      <c r="J80" s="10"/>
      <c r="K80" s="10"/>
      <c r="L80" s="10"/>
      <c r="M80" s="11"/>
      <c r="N80" s="12"/>
      <c r="O80" s="10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>
      <c r="A81" s="10"/>
      <c r="B81" s="10"/>
      <c r="C81" s="10"/>
      <c r="D81" s="10"/>
      <c r="E81" s="10"/>
      <c r="F81" s="12"/>
      <c r="G81" s="10"/>
      <c r="H81" s="10"/>
      <c r="I81" s="10"/>
      <c r="J81" s="10"/>
      <c r="K81" s="10"/>
      <c r="L81" s="10"/>
      <c r="M81" s="11"/>
      <c r="N81" s="12"/>
      <c r="O81" s="10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>
      <c r="A82" s="10"/>
      <c r="B82" s="10"/>
      <c r="C82" s="10"/>
      <c r="D82" s="10"/>
      <c r="E82" s="10"/>
      <c r="F82" s="12"/>
      <c r="G82" s="10"/>
      <c r="H82" s="10"/>
      <c r="I82" s="10"/>
      <c r="J82" s="10"/>
      <c r="K82" s="10"/>
      <c r="L82" s="10"/>
      <c r="M82" s="11"/>
      <c r="N82" s="12"/>
      <c r="O82" s="10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>
      <c r="A83" s="10"/>
      <c r="B83" s="10"/>
      <c r="C83" s="10"/>
      <c r="D83" s="10"/>
      <c r="E83" s="10"/>
      <c r="F83" s="12"/>
      <c r="G83" s="10"/>
      <c r="H83" s="10"/>
      <c r="I83" s="10"/>
      <c r="J83" s="10"/>
      <c r="K83" s="10"/>
      <c r="L83" s="10"/>
      <c r="M83" s="11"/>
      <c r="N83" s="12"/>
      <c r="O83" s="10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>
      <c r="A84" s="10"/>
      <c r="B84" s="10"/>
      <c r="C84" s="10"/>
      <c r="D84" s="10"/>
      <c r="E84" s="10"/>
      <c r="F84" s="12"/>
      <c r="G84" s="10"/>
      <c r="H84" s="10"/>
      <c r="I84" s="10"/>
      <c r="J84" s="10"/>
      <c r="K84" s="10"/>
      <c r="L84" s="10"/>
      <c r="M84" s="11"/>
      <c r="N84" s="12"/>
      <c r="O84" s="10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>
      <c r="A85" s="10"/>
      <c r="B85" s="10"/>
      <c r="C85" s="10"/>
      <c r="D85" s="10"/>
      <c r="E85" s="10"/>
      <c r="F85" s="12"/>
      <c r="G85" s="10"/>
      <c r="H85" s="10"/>
      <c r="I85" s="10"/>
      <c r="J85" s="10"/>
      <c r="K85" s="10"/>
      <c r="L85" s="10"/>
      <c r="M85" s="11"/>
      <c r="N85" s="12"/>
      <c r="O85" s="10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>
      <c r="A86" s="10"/>
      <c r="B86" s="10"/>
      <c r="C86" s="10"/>
      <c r="D86" s="10"/>
      <c r="E86" s="10"/>
      <c r="F86" s="12"/>
      <c r="G86" s="10"/>
      <c r="H86" s="10"/>
      <c r="I86" s="10"/>
      <c r="J86" s="10"/>
      <c r="K86" s="10"/>
      <c r="L86" s="10"/>
      <c r="M86" s="11"/>
      <c r="N86" s="12"/>
      <c r="O86" s="10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>
      <c r="A87" s="10"/>
      <c r="B87" s="10"/>
      <c r="C87" s="10"/>
      <c r="D87" s="10"/>
      <c r="E87" s="10"/>
      <c r="F87" s="12"/>
      <c r="G87" s="10"/>
      <c r="H87" s="10"/>
      <c r="I87" s="10"/>
      <c r="J87" s="10"/>
      <c r="K87" s="10"/>
      <c r="L87" s="10"/>
      <c r="M87" s="11"/>
      <c r="N87" s="12"/>
      <c r="O87" s="10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>
      <c r="A88" s="10"/>
      <c r="B88" s="10"/>
      <c r="C88" s="10"/>
      <c r="D88" s="10"/>
      <c r="E88" s="10"/>
      <c r="F88" s="12"/>
      <c r="G88" s="10"/>
      <c r="H88" s="10"/>
      <c r="I88" s="10"/>
      <c r="J88" s="10"/>
      <c r="K88" s="10"/>
      <c r="L88" s="10"/>
      <c r="M88" s="11"/>
      <c r="N88" s="12"/>
      <c r="O88" s="10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>
      <c r="A89" s="10"/>
      <c r="B89" s="10"/>
      <c r="C89" s="10"/>
      <c r="D89" s="10"/>
      <c r="E89" s="10"/>
      <c r="F89" s="12"/>
      <c r="G89" s="10"/>
      <c r="H89" s="10"/>
      <c r="I89" s="10"/>
      <c r="J89" s="10"/>
      <c r="K89" s="10"/>
      <c r="L89" s="10"/>
      <c r="M89" s="11"/>
      <c r="N89" s="12"/>
      <c r="O89" s="10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>
      <c r="A90" s="10"/>
      <c r="B90" s="10"/>
      <c r="C90" s="10"/>
      <c r="D90" s="10"/>
      <c r="E90" s="10"/>
      <c r="F90" s="12"/>
      <c r="G90" s="10"/>
      <c r="H90" s="10"/>
      <c r="I90" s="10"/>
      <c r="J90" s="10"/>
      <c r="K90" s="10"/>
      <c r="L90" s="10"/>
      <c r="M90" s="11"/>
      <c r="N90" s="12"/>
      <c r="O90" s="10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>
      <c r="A91" s="10"/>
      <c r="B91" s="10"/>
      <c r="C91" s="10"/>
      <c r="D91" s="10"/>
      <c r="E91" s="10"/>
      <c r="F91" s="12"/>
      <c r="G91" s="10"/>
      <c r="H91" s="10"/>
      <c r="I91" s="10"/>
      <c r="J91" s="10"/>
      <c r="K91" s="10"/>
      <c r="L91" s="10"/>
      <c r="M91" s="11"/>
      <c r="N91" s="12"/>
      <c r="O91" s="10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>
      <c r="A92" s="10"/>
      <c r="B92" s="10"/>
      <c r="C92" s="10"/>
      <c r="D92" s="10"/>
      <c r="E92" s="10"/>
      <c r="F92" s="12"/>
      <c r="G92" s="10"/>
      <c r="H92" s="10"/>
      <c r="I92" s="10"/>
      <c r="J92" s="10"/>
      <c r="K92" s="10"/>
      <c r="L92" s="10"/>
      <c r="M92" s="11"/>
      <c r="N92" s="12"/>
      <c r="O92" s="10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>
      <c r="A93" s="10"/>
      <c r="B93" s="10"/>
      <c r="C93" s="10"/>
      <c r="D93" s="10"/>
      <c r="E93" s="10"/>
      <c r="F93" s="12"/>
      <c r="G93" s="10"/>
      <c r="H93" s="10"/>
      <c r="I93" s="10"/>
      <c r="J93" s="10"/>
      <c r="K93" s="10"/>
      <c r="L93" s="10"/>
      <c r="M93" s="11"/>
      <c r="N93" s="12"/>
      <c r="O93" s="10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>
      <c r="A94" s="10"/>
      <c r="B94" s="10"/>
      <c r="C94" s="10"/>
      <c r="D94" s="10"/>
      <c r="E94" s="10"/>
      <c r="F94" s="12"/>
      <c r="G94" s="10"/>
      <c r="H94" s="10"/>
      <c r="I94" s="10"/>
      <c r="J94" s="10"/>
      <c r="K94" s="10"/>
      <c r="L94" s="10"/>
      <c r="M94" s="11"/>
      <c r="N94" s="12"/>
      <c r="O94" s="10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>
      <c r="A95" s="10"/>
      <c r="B95" s="10"/>
      <c r="C95" s="10"/>
      <c r="D95" s="10"/>
      <c r="E95" s="10"/>
      <c r="F95" s="12"/>
      <c r="G95" s="10"/>
      <c r="H95" s="10"/>
      <c r="I95" s="10"/>
      <c r="J95" s="10"/>
      <c r="K95" s="10"/>
      <c r="L95" s="10"/>
      <c r="M95" s="11"/>
      <c r="N95" s="12"/>
      <c r="O95" s="10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>
      <c r="A96" s="10"/>
      <c r="B96" s="10"/>
      <c r="C96" s="10"/>
      <c r="D96" s="10"/>
      <c r="E96" s="10"/>
      <c r="F96" s="12"/>
      <c r="G96" s="10"/>
      <c r="H96" s="10"/>
      <c r="I96" s="10"/>
      <c r="J96" s="10"/>
      <c r="K96" s="10"/>
      <c r="L96" s="10"/>
      <c r="M96" s="11"/>
      <c r="N96" s="12"/>
      <c r="O96" s="10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>
      <c r="A97" s="10"/>
      <c r="B97" s="10"/>
      <c r="C97" s="10"/>
      <c r="D97" s="10"/>
      <c r="E97" s="10"/>
      <c r="F97" s="12"/>
      <c r="G97" s="10"/>
      <c r="H97" s="10"/>
      <c r="I97" s="10"/>
      <c r="J97" s="10"/>
      <c r="K97" s="10"/>
      <c r="L97" s="10"/>
      <c r="M97" s="11"/>
      <c r="N97" s="12"/>
      <c r="O97" s="10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>
      <c r="A98" s="10"/>
      <c r="B98" s="10"/>
      <c r="C98" s="10"/>
      <c r="D98" s="10"/>
      <c r="E98" s="10"/>
      <c r="F98" s="12"/>
      <c r="G98" s="10"/>
      <c r="H98" s="10"/>
      <c r="I98" s="10"/>
      <c r="J98" s="10"/>
      <c r="K98" s="10"/>
      <c r="L98" s="10"/>
      <c r="M98" s="11"/>
      <c r="N98" s="12"/>
      <c r="O98" s="10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>
      <c r="A99" s="10"/>
      <c r="B99" s="10"/>
      <c r="C99" s="10"/>
      <c r="D99" s="10"/>
      <c r="E99" s="10"/>
      <c r="F99" s="12"/>
      <c r="G99" s="10"/>
      <c r="H99" s="10"/>
      <c r="I99" s="10"/>
      <c r="J99" s="10"/>
      <c r="K99" s="10"/>
      <c r="L99" s="10"/>
      <c r="M99" s="11"/>
      <c r="N99" s="12"/>
      <c r="O99" s="10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>
      <c r="A100" s="10"/>
      <c r="B100" s="10"/>
      <c r="C100" s="10"/>
      <c r="D100" s="10"/>
      <c r="E100" s="10"/>
      <c r="F100" s="12"/>
      <c r="G100" s="10"/>
      <c r="H100" s="10"/>
      <c r="I100" s="10"/>
      <c r="J100" s="10"/>
      <c r="K100" s="10"/>
      <c r="L100" s="10"/>
      <c r="M100" s="11"/>
      <c r="N100" s="12"/>
      <c r="O100" s="10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>
      <c r="A101" s="10"/>
      <c r="B101" s="10"/>
      <c r="C101" s="10"/>
      <c r="D101" s="10"/>
      <c r="E101" s="10"/>
      <c r="F101" s="12"/>
      <c r="G101" s="10"/>
      <c r="H101" s="10"/>
      <c r="I101" s="10"/>
      <c r="J101" s="10"/>
      <c r="K101" s="10"/>
      <c r="L101" s="10"/>
      <c r="M101" s="11"/>
      <c r="N101" s="12"/>
      <c r="O101" s="10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>
      <c r="A102" s="10"/>
      <c r="B102" s="10"/>
      <c r="C102" s="10"/>
      <c r="D102" s="10"/>
      <c r="E102" s="10"/>
      <c r="F102" s="12"/>
      <c r="G102" s="10"/>
      <c r="H102" s="10"/>
      <c r="I102" s="10"/>
      <c r="J102" s="10"/>
      <c r="K102" s="10"/>
      <c r="L102" s="10"/>
      <c r="M102" s="11"/>
      <c r="N102" s="12"/>
      <c r="O102" s="10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>
      <c r="A103" s="10"/>
      <c r="B103" s="10"/>
      <c r="C103" s="10"/>
      <c r="D103" s="10"/>
      <c r="E103" s="10"/>
      <c r="F103" s="12"/>
      <c r="G103" s="10"/>
      <c r="H103" s="10"/>
      <c r="I103" s="10"/>
      <c r="J103" s="10"/>
      <c r="K103" s="10"/>
      <c r="L103" s="10"/>
      <c r="M103" s="11"/>
      <c r="N103" s="12"/>
      <c r="O103" s="10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>
      <c r="A104" s="10"/>
      <c r="B104" s="10"/>
      <c r="C104" s="10"/>
      <c r="D104" s="10"/>
      <c r="E104" s="10"/>
      <c r="F104" s="12"/>
      <c r="G104" s="10"/>
      <c r="H104" s="10"/>
      <c r="I104" s="10"/>
      <c r="J104" s="10"/>
      <c r="K104" s="10"/>
      <c r="L104" s="10"/>
      <c r="M104" s="11"/>
      <c r="N104" s="12"/>
      <c r="O104" s="10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</sheetData>
  <mergeCells count="2">
    <mergeCell ref="A1:O1"/>
    <mergeCell ref="A2:H2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xr:uid="{00000000-0002-0000-0400-000000000000}">
          <x14:formula1>
            <xm:f>Lists!$J$5:$J$14</xm:f>
          </x14:formula1>
          <xm:sqref>E5:E104</xm:sqref>
        </x14:dataValidation>
        <x14:dataValidation type="list" xr:uid="{00000000-0002-0000-0400-000001000000}">
          <x14:formula1>
            <xm:f>Lists!$L$5:$L$8</xm:f>
          </x14:formula1>
          <xm:sqref>J5:J104</xm:sqref>
        </x14:dataValidation>
        <x14:dataValidation type="list" xr:uid="{00000000-0002-0000-0400-000002000000}">
          <x14:formula1>
            <xm:f>Lists!$K$5:$K$9</xm:f>
          </x14:formula1>
          <xm:sqref>K5:K104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200"/>
  <sheetViews>
    <sheetView workbookViewId="0">
      <selection sqref="A1:M1"/>
    </sheetView>
  </sheetViews>
  <sheetFormatPr defaultRowHeight="13.8"/>
  <cols>
    <col min="1" max="1" width="14" customWidth="1"/>
    <col min="2" max="2" width="42" customWidth="1"/>
    <col min="3" max="3" width="36" customWidth="1"/>
    <col min="4" max="4" width="34" customWidth="1"/>
    <col min="5" max="5" width="20" customWidth="1"/>
    <col min="6" max="6" width="22" customWidth="1"/>
    <col min="7" max="7" width="14" customWidth="1"/>
    <col min="8" max="8" width="20" customWidth="1"/>
    <col min="9" max="9" width="40" customWidth="1"/>
    <col min="10" max="10" width="16" customWidth="1"/>
    <col min="11" max="11" width="26" customWidth="1"/>
    <col min="12" max="13" width="30" customWidth="1"/>
  </cols>
  <sheetData>
    <row r="1" spans="1:26" ht="22.35" customHeight="1">
      <c r="A1" s="27" t="s">
        <v>335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8.8" customHeight="1">
      <c r="A2" s="28" t="s">
        <v>336</v>
      </c>
      <c r="B2" s="28"/>
      <c r="C2" s="28"/>
      <c r="D2" s="28"/>
      <c r="E2" s="28"/>
      <c r="F2" s="28"/>
      <c r="G2" s="28"/>
      <c r="H2" s="2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6.4">
      <c r="A4" s="13" t="s">
        <v>326</v>
      </c>
      <c r="B4" s="13" t="s">
        <v>327</v>
      </c>
      <c r="C4" s="13" t="s">
        <v>84</v>
      </c>
      <c r="D4" s="13" t="s">
        <v>337</v>
      </c>
      <c r="E4" s="13" t="s">
        <v>338</v>
      </c>
      <c r="F4" s="13" t="s">
        <v>339</v>
      </c>
      <c r="G4" s="13" t="s">
        <v>340</v>
      </c>
      <c r="H4" s="13" t="s">
        <v>341</v>
      </c>
      <c r="I4" s="13" t="s">
        <v>342</v>
      </c>
      <c r="J4" s="13" t="s">
        <v>343</v>
      </c>
      <c r="K4" s="13" t="s">
        <v>344</v>
      </c>
      <c r="L4" s="13" t="s">
        <v>345</v>
      </c>
      <c r="M4" s="13" t="s">
        <v>96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6.4">
      <c r="A5" s="10" t="str">
        <f>'Action Plan'!A5</f>
        <v>SAMPLE-01</v>
      </c>
      <c r="B5" s="10" t="str">
        <f>'Action Plan'!O5</f>
        <v>Create ESG data ownership matrix and assign owners by topic and metric.</v>
      </c>
      <c r="C5" s="10" t="str">
        <f>'Action Plan'!AB5</f>
        <v>Approved data ownership matrix; meeting minutes</v>
      </c>
      <c r="D5" s="10"/>
      <c r="E5" s="10"/>
      <c r="F5" s="10"/>
      <c r="G5" s="11"/>
      <c r="H5" s="10" t="str">
        <f>'Action Plan'!AL5</f>
        <v>Not ready</v>
      </c>
      <c r="I5" s="10"/>
      <c r="J5" s="10"/>
      <c r="K5" s="10"/>
      <c r="L5" s="10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6.4">
      <c r="A6" s="10" t="str">
        <f>'Action Plan'!A6</f>
        <v>SAMPLE-02</v>
      </c>
      <c r="B6" s="10" t="str">
        <f>'Action Plan'!O6</f>
        <v>Prepare Scope 1 and Scope 2 calculation workbook using monthly electricity and fuel records.</v>
      </c>
      <c r="C6" s="10" t="str">
        <f>'Action Plan'!AB6</f>
        <v>Utility bills; fuel invoices; GHG calculation workbook; emission factor sources</v>
      </c>
      <c r="D6" s="10"/>
      <c r="E6" s="10"/>
      <c r="F6" s="10"/>
      <c r="G6" s="11"/>
      <c r="H6" s="10" t="str">
        <f>'Action Plan'!AL6</f>
        <v>Not ready</v>
      </c>
      <c r="I6" s="10"/>
      <c r="J6" s="10"/>
      <c r="K6" s="10"/>
      <c r="L6" s="10"/>
      <c r="M6" s="10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39.6">
      <c r="A7" s="10" t="str">
        <f>'Action Plan'!A7</f>
        <v>SAMPLE-03</v>
      </c>
      <c r="B7" s="10" t="str">
        <f>'Action Plan'!O7</f>
        <v>Issue updated supplier ESG questionnaire and collect origin, licence, and batch evidence from priority suppliers.</v>
      </c>
      <c r="C7" s="10" t="str">
        <f>'Action Plan'!AB7</f>
        <v>Supplier questionnaires; declarations; purchase records; traceability register</v>
      </c>
      <c r="D7" s="10"/>
      <c r="E7" s="10"/>
      <c r="F7" s="10"/>
      <c r="G7" s="11"/>
      <c r="H7" s="10" t="str">
        <f>'Action Plan'!AL7</f>
        <v>Not ready</v>
      </c>
      <c r="I7" s="10"/>
      <c r="J7" s="10"/>
      <c r="K7" s="10"/>
      <c r="L7" s="10"/>
      <c r="M7" s="10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6.4">
      <c r="A8" s="10" t="str">
        <f>'Action Plan'!A8</f>
        <v>SAMPLE-04</v>
      </c>
      <c r="B8" s="10" t="str">
        <f>'Action Plan'!O8</f>
        <v>Update HIRARC, communicate revised controls, and verify PPE requirements.</v>
      </c>
      <c r="C8" s="10" t="str">
        <f>'Action Plan'!AB8</f>
        <v>Updated HIRARC; toolbox attendance; inspection records</v>
      </c>
      <c r="D8" s="10"/>
      <c r="E8" s="10"/>
      <c r="F8" s="10"/>
      <c r="G8" s="11"/>
      <c r="H8" s="10" t="str">
        <f>'Action Plan'!AL8</f>
        <v>Not ready</v>
      </c>
      <c r="I8" s="10"/>
      <c r="J8" s="10"/>
      <c r="K8" s="10"/>
      <c r="L8" s="10"/>
      <c r="M8" s="10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6.4">
      <c r="A9" s="10" t="str">
        <f>'Action Plan'!A9</f>
        <v>SAMPLE-05</v>
      </c>
      <c r="B9" s="10" t="str">
        <f>'Action Plan'!O9</f>
        <v>Update induction materials and conduct bilingual briefing on grievance channel.</v>
      </c>
      <c r="C9" s="10" t="str">
        <f>'Action Plan'!AB9</f>
        <v>Training records; translated materials; communication photos</v>
      </c>
      <c r="D9" s="10"/>
      <c r="E9" s="10"/>
      <c r="F9" s="10"/>
      <c r="G9" s="11"/>
      <c r="H9" s="10" t="str">
        <f>'Action Plan'!AL9</f>
        <v>Not ready</v>
      </c>
      <c r="I9" s="10"/>
      <c r="J9" s="10"/>
      <c r="K9" s="10"/>
      <c r="L9" s="10"/>
      <c r="M9" s="10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6.4">
      <c r="A10" s="10" t="str">
        <f>'Action Plan'!A10</f>
        <v>SAMPLE-06</v>
      </c>
      <c r="B10" s="10" t="str">
        <f>'Action Plan'!O10</f>
        <v>Retrieve missing consignment notes and create monthly evidence filing checklist.</v>
      </c>
      <c r="C10" s="10" t="str">
        <f>'Action Plan'!AB10</f>
        <v>Consignment notes; waste inventory; vendor licence</v>
      </c>
      <c r="D10" s="10"/>
      <c r="E10" s="10"/>
      <c r="F10" s="10"/>
      <c r="G10" s="11"/>
      <c r="H10" s="10" t="str">
        <f>'Action Plan'!AL10</f>
        <v>Not ready</v>
      </c>
      <c r="I10" s="10"/>
      <c r="J10" s="10"/>
      <c r="K10" s="10"/>
      <c r="L10" s="10"/>
      <c r="M10" s="10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6.4">
      <c r="A11" s="10" t="str">
        <f>'Action Plan'!A11</f>
        <v>SAMPLE-07</v>
      </c>
      <c r="B11" s="10" t="str">
        <f>'Action Plan'!O11</f>
        <v>Create monthly water tracker and assign Finance/EHS review process.</v>
      </c>
      <c r="C11" s="10" t="str">
        <f>'Action Plan'!AB11</f>
        <v>Water bills; water tracker; review notes</v>
      </c>
      <c r="D11" s="10"/>
      <c r="E11" s="10"/>
      <c r="F11" s="10"/>
      <c r="G11" s="11"/>
      <c r="H11" s="10" t="str">
        <f>'Action Plan'!AL11</f>
        <v>Not ready</v>
      </c>
      <c r="I11" s="10"/>
      <c r="J11" s="10"/>
      <c r="K11" s="10"/>
      <c r="L11" s="10"/>
      <c r="M11" s="10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6.4">
      <c r="A12" s="10" t="str">
        <f>'Action Plan'!A12</f>
        <v>SAMPLE-08</v>
      </c>
      <c r="B12" s="10" t="str">
        <f>'Action Plan'!O12</f>
        <v>Conduct ABAC and conflict-of-interest training and collect declarations.</v>
      </c>
      <c r="C12" s="10" t="str">
        <f>'Action Plan'!AB12</f>
        <v>Training attendance; declarations; training materials</v>
      </c>
      <c r="D12" s="10"/>
      <c r="E12" s="10"/>
      <c r="F12" s="10"/>
      <c r="G12" s="11"/>
      <c r="H12" s="10" t="str">
        <f>'Action Plan'!AL12</f>
        <v>Not ready</v>
      </c>
      <c r="I12" s="10"/>
      <c r="J12" s="10"/>
      <c r="K12" s="10"/>
      <c r="L12" s="10"/>
      <c r="M12" s="10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>
      <c r="A13" s="10"/>
      <c r="B13" s="10"/>
      <c r="C13" s="10"/>
      <c r="D13" s="10"/>
      <c r="E13" s="10"/>
      <c r="F13" s="10"/>
      <c r="G13" s="11"/>
      <c r="H13" s="10"/>
      <c r="I13" s="10"/>
      <c r="J13" s="10"/>
      <c r="K13" s="10"/>
      <c r="L13" s="10"/>
      <c r="M13" s="10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>
      <c r="A14" s="10"/>
      <c r="B14" s="10"/>
      <c r="C14" s="10"/>
      <c r="D14" s="10"/>
      <c r="E14" s="10"/>
      <c r="F14" s="10"/>
      <c r="G14" s="11"/>
      <c r="H14" s="10"/>
      <c r="I14" s="10"/>
      <c r="J14" s="10"/>
      <c r="K14" s="10"/>
      <c r="L14" s="10"/>
      <c r="M14" s="10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>
      <c r="A15" s="10"/>
      <c r="B15" s="10"/>
      <c r="C15" s="10"/>
      <c r="D15" s="10"/>
      <c r="E15" s="10"/>
      <c r="F15" s="10"/>
      <c r="G15" s="11"/>
      <c r="H15" s="10"/>
      <c r="I15" s="10"/>
      <c r="J15" s="10"/>
      <c r="K15" s="10"/>
      <c r="L15" s="10"/>
      <c r="M15" s="10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>
      <c r="A16" s="10"/>
      <c r="B16" s="10"/>
      <c r="C16" s="10"/>
      <c r="D16" s="10"/>
      <c r="E16" s="10"/>
      <c r="F16" s="10"/>
      <c r="G16" s="11"/>
      <c r="H16" s="10"/>
      <c r="I16" s="10"/>
      <c r="J16" s="10"/>
      <c r="K16" s="10"/>
      <c r="L16" s="10"/>
      <c r="M16" s="10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>
      <c r="A17" s="10"/>
      <c r="B17" s="10"/>
      <c r="C17" s="10"/>
      <c r="D17" s="10"/>
      <c r="E17" s="10"/>
      <c r="F17" s="10"/>
      <c r="G17" s="11"/>
      <c r="H17" s="10"/>
      <c r="I17" s="10"/>
      <c r="J17" s="10"/>
      <c r="K17" s="10"/>
      <c r="L17" s="10"/>
      <c r="M17" s="10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>
      <c r="A18" s="10"/>
      <c r="B18" s="10"/>
      <c r="C18" s="10"/>
      <c r="D18" s="10"/>
      <c r="E18" s="10"/>
      <c r="F18" s="10"/>
      <c r="G18" s="11"/>
      <c r="H18" s="10"/>
      <c r="I18" s="10"/>
      <c r="J18" s="10"/>
      <c r="K18" s="10"/>
      <c r="L18" s="10"/>
      <c r="M18" s="10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>
      <c r="A19" s="10"/>
      <c r="B19" s="10"/>
      <c r="C19" s="10"/>
      <c r="D19" s="10"/>
      <c r="E19" s="10"/>
      <c r="F19" s="10"/>
      <c r="G19" s="11"/>
      <c r="H19" s="10"/>
      <c r="I19" s="10"/>
      <c r="J19" s="10"/>
      <c r="K19" s="10"/>
      <c r="L19" s="10"/>
      <c r="M19" s="10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>
      <c r="A20" s="10"/>
      <c r="B20" s="10"/>
      <c r="C20" s="10"/>
      <c r="D20" s="10"/>
      <c r="E20" s="10"/>
      <c r="F20" s="10"/>
      <c r="G20" s="11"/>
      <c r="H20" s="10"/>
      <c r="I20" s="10"/>
      <c r="J20" s="10"/>
      <c r="K20" s="10"/>
      <c r="L20" s="10"/>
      <c r="M20" s="10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>
      <c r="A21" s="10"/>
      <c r="B21" s="10"/>
      <c r="C21" s="10"/>
      <c r="D21" s="10"/>
      <c r="E21" s="10"/>
      <c r="F21" s="10"/>
      <c r="G21" s="11"/>
      <c r="H21" s="10"/>
      <c r="I21" s="10"/>
      <c r="J21" s="10"/>
      <c r="K21" s="10"/>
      <c r="L21" s="10"/>
      <c r="M21" s="10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>
      <c r="A22" s="10"/>
      <c r="B22" s="10"/>
      <c r="C22" s="10"/>
      <c r="D22" s="10"/>
      <c r="E22" s="10"/>
      <c r="F22" s="10"/>
      <c r="G22" s="11"/>
      <c r="H22" s="10"/>
      <c r="I22" s="10"/>
      <c r="J22" s="10"/>
      <c r="K22" s="10"/>
      <c r="L22" s="10"/>
      <c r="M22" s="10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>
      <c r="A23" s="10"/>
      <c r="B23" s="10"/>
      <c r="C23" s="10"/>
      <c r="D23" s="10"/>
      <c r="E23" s="10"/>
      <c r="F23" s="10"/>
      <c r="G23" s="11"/>
      <c r="H23" s="10"/>
      <c r="I23" s="10"/>
      <c r="J23" s="10"/>
      <c r="K23" s="10"/>
      <c r="L23" s="10"/>
      <c r="M23" s="10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>
      <c r="A24" s="10"/>
      <c r="B24" s="10"/>
      <c r="C24" s="10"/>
      <c r="D24" s="10"/>
      <c r="E24" s="10"/>
      <c r="F24" s="10"/>
      <c r="G24" s="11"/>
      <c r="H24" s="10"/>
      <c r="I24" s="10"/>
      <c r="J24" s="10"/>
      <c r="K24" s="10"/>
      <c r="L24" s="10"/>
      <c r="M24" s="10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>
      <c r="A25" s="10"/>
      <c r="B25" s="10"/>
      <c r="C25" s="10"/>
      <c r="D25" s="10"/>
      <c r="E25" s="10"/>
      <c r="F25" s="10"/>
      <c r="G25" s="11"/>
      <c r="H25" s="10"/>
      <c r="I25" s="10"/>
      <c r="J25" s="10"/>
      <c r="K25" s="10"/>
      <c r="L25" s="10"/>
      <c r="M25" s="10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>
      <c r="A26" s="10"/>
      <c r="B26" s="10"/>
      <c r="C26" s="10"/>
      <c r="D26" s="10"/>
      <c r="E26" s="10"/>
      <c r="F26" s="10"/>
      <c r="G26" s="11"/>
      <c r="H26" s="10"/>
      <c r="I26" s="10"/>
      <c r="J26" s="10"/>
      <c r="K26" s="10"/>
      <c r="L26" s="10"/>
      <c r="M26" s="10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>
      <c r="A27" s="10"/>
      <c r="B27" s="10"/>
      <c r="C27" s="10"/>
      <c r="D27" s="10"/>
      <c r="E27" s="10"/>
      <c r="F27" s="10"/>
      <c r="G27" s="11"/>
      <c r="H27" s="10"/>
      <c r="I27" s="10"/>
      <c r="J27" s="10"/>
      <c r="K27" s="10"/>
      <c r="L27" s="10"/>
      <c r="M27" s="10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>
      <c r="A28" s="10"/>
      <c r="B28" s="10"/>
      <c r="C28" s="10"/>
      <c r="D28" s="10"/>
      <c r="E28" s="10"/>
      <c r="F28" s="10"/>
      <c r="G28" s="11"/>
      <c r="H28" s="10"/>
      <c r="I28" s="10"/>
      <c r="J28" s="10"/>
      <c r="K28" s="10"/>
      <c r="L28" s="10"/>
      <c r="M28" s="10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>
      <c r="A29" s="10"/>
      <c r="B29" s="10"/>
      <c r="C29" s="10"/>
      <c r="D29" s="10"/>
      <c r="E29" s="10"/>
      <c r="F29" s="10"/>
      <c r="G29" s="11"/>
      <c r="H29" s="10"/>
      <c r="I29" s="10"/>
      <c r="J29" s="10"/>
      <c r="K29" s="10"/>
      <c r="L29" s="10"/>
      <c r="M29" s="10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>
      <c r="A30" s="10"/>
      <c r="B30" s="10"/>
      <c r="C30" s="10"/>
      <c r="D30" s="10"/>
      <c r="E30" s="10"/>
      <c r="F30" s="10"/>
      <c r="G30" s="11"/>
      <c r="H30" s="10"/>
      <c r="I30" s="10"/>
      <c r="J30" s="10"/>
      <c r="K30" s="10"/>
      <c r="L30" s="10"/>
      <c r="M30" s="10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>
      <c r="A31" s="10"/>
      <c r="B31" s="10"/>
      <c r="C31" s="10"/>
      <c r="D31" s="10"/>
      <c r="E31" s="10"/>
      <c r="F31" s="10"/>
      <c r="G31" s="11"/>
      <c r="H31" s="10"/>
      <c r="I31" s="10"/>
      <c r="J31" s="10"/>
      <c r="K31" s="10"/>
      <c r="L31" s="10"/>
      <c r="M31" s="10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>
      <c r="A32" s="10"/>
      <c r="B32" s="10"/>
      <c r="C32" s="10"/>
      <c r="D32" s="10"/>
      <c r="E32" s="10"/>
      <c r="F32" s="10"/>
      <c r="G32" s="11"/>
      <c r="H32" s="10"/>
      <c r="I32" s="10"/>
      <c r="J32" s="10"/>
      <c r="K32" s="10"/>
      <c r="L32" s="10"/>
      <c r="M32" s="10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>
      <c r="A33" s="10"/>
      <c r="B33" s="10"/>
      <c r="C33" s="10"/>
      <c r="D33" s="10"/>
      <c r="E33" s="10"/>
      <c r="F33" s="10"/>
      <c r="G33" s="11"/>
      <c r="H33" s="10"/>
      <c r="I33" s="10"/>
      <c r="J33" s="10"/>
      <c r="K33" s="10"/>
      <c r="L33" s="10"/>
      <c r="M33" s="10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>
      <c r="A34" s="10"/>
      <c r="B34" s="10"/>
      <c r="C34" s="10"/>
      <c r="D34" s="10"/>
      <c r="E34" s="10"/>
      <c r="F34" s="10"/>
      <c r="G34" s="11"/>
      <c r="H34" s="10"/>
      <c r="I34" s="10"/>
      <c r="J34" s="10"/>
      <c r="K34" s="10"/>
      <c r="L34" s="10"/>
      <c r="M34" s="10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>
      <c r="A35" s="10"/>
      <c r="B35" s="10"/>
      <c r="C35" s="10"/>
      <c r="D35" s="10"/>
      <c r="E35" s="10"/>
      <c r="F35" s="10"/>
      <c r="G35" s="11"/>
      <c r="H35" s="10"/>
      <c r="I35" s="10"/>
      <c r="J35" s="10"/>
      <c r="K35" s="10"/>
      <c r="L35" s="10"/>
      <c r="M35" s="10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>
      <c r="A36" s="10"/>
      <c r="B36" s="10"/>
      <c r="C36" s="10"/>
      <c r="D36" s="10"/>
      <c r="E36" s="10"/>
      <c r="F36" s="10"/>
      <c r="G36" s="11"/>
      <c r="H36" s="10"/>
      <c r="I36" s="10"/>
      <c r="J36" s="10"/>
      <c r="K36" s="10"/>
      <c r="L36" s="10"/>
      <c r="M36" s="10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>
      <c r="A37" s="10"/>
      <c r="B37" s="10"/>
      <c r="C37" s="10"/>
      <c r="D37" s="10"/>
      <c r="E37" s="10"/>
      <c r="F37" s="10"/>
      <c r="G37" s="11"/>
      <c r="H37" s="10"/>
      <c r="I37" s="10"/>
      <c r="J37" s="10"/>
      <c r="K37" s="10"/>
      <c r="L37" s="10"/>
      <c r="M37" s="10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>
      <c r="A38" s="10"/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0"/>
      <c r="M38" s="10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>
      <c r="A39" s="10"/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>
      <c r="A40" s="10"/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>
      <c r="A41" s="10"/>
      <c r="B41" s="10"/>
      <c r="C41" s="10"/>
      <c r="D41" s="10"/>
      <c r="E41" s="10"/>
      <c r="F41" s="10"/>
      <c r="G41" s="11"/>
      <c r="H41" s="10"/>
      <c r="I41" s="10"/>
      <c r="J41" s="10"/>
      <c r="K41" s="10"/>
      <c r="L41" s="10"/>
      <c r="M41" s="10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>
      <c r="A42" s="10"/>
      <c r="B42" s="10"/>
      <c r="C42" s="10"/>
      <c r="D42" s="10"/>
      <c r="E42" s="10"/>
      <c r="F42" s="10"/>
      <c r="G42" s="11"/>
      <c r="H42" s="10"/>
      <c r="I42" s="10"/>
      <c r="J42" s="10"/>
      <c r="K42" s="10"/>
      <c r="L42" s="10"/>
      <c r="M42" s="10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>
      <c r="A43" s="10"/>
      <c r="B43" s="10"/>
      <c r="C43" s="10"/>
      <c r="D43" s="10"/>
      <c r="E43" s="10"/>
      <c r="F43" s="10"/>
      <c r="G43" s="11"/>
      <c r="H43" s="10"/>
      <c r="I43" s="10"/>
      <c r="J43" s="10"/>
      <c r="K43" s="10"/>
      <c r="L43" s="10"/>
      <c r="M43" s="10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>
      <c r="A44" s="10"/>
      <c r="B44" s="10"/>
      <c r="C44" s="10"/>
      <c r="D44" s="10"/>
      <c r="E44" s="10"/>
      <c r="F44" s="10"/>
      <c r="G44" s="11"/>
      <c r="H44" s="10"/>
      <c r="I44" s="10"/>
      <c r="J44" s="10"/>
      <c r="K44" s="10"/>
      <c r="L44" s="10"/>
      <c r="M44" s="10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>
      <c r="A45" s="10"/>
      <c r="B45" s="10"/>
      <c r="C45" s="10"/>
      <c r="D45" s="10"/>
      <c r="E45" s="10"/>
      <c r="F45" s="10"/>
      <c r="G45" s="11"/>
      <c r="H45" s="10"/>
      <c r="I45" s="10"/>
      <c r="J45" s="10"/>
      <c r="K45" s="10"/>
      <c r="L45" s="10"/>
      <c r="M45" s="10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>
      <c r="A46" s="10"/>
      <c r="B46" s="10"/>
      <c r="C46" s="10"/>
      <c r="D46" s="10"/>
      <c r="E46" s="10"/>
      <c r="F46" s="10"/>
      <c r="G46" s="11"/>
      <c r="H46" s="10"/>
      <c r="I46" s="10"/>
      <c r="J46" s="10"/>
      <c r="K46" s="10"/>
      <c r="L46" s="10"/>
      <c r="M46" s="10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>
      <c r="A47" s="10"/>
      <c r="B47" s="10"/>
      <c r="C47" s="10"/>
      <c r="D47" s="10"/>
      <c r="E47" s="10"/>
      <c r="F47" s="10"/>
      <c r="G47" s="11"/>
      <c r="H47" s="10"/>
      <c r="I47" s="10"/>
      <c r="J47" s="10"/>
      <c r="K47" s="10"/>
      <c r="L47" s="10"/>
      <c r="M47" s="10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>
      <c r="A48" s="10"/>
      <c r="B48" s="10"/>
      <c r="C48" s="10"/>
      <c r="D48" s="10"/>
      <c r="E48" s="10"/>
      <c r="F48" s="10"/>
      <c r="G48" s="11"/>
      <c r="H48" s="10"/>
      <c r="I48" s="10"/>
      <c r="J48" s="10"/>
      <c r="K48" s="10"/>
      <c r="L48" s="10"/>
      <c r="M48" s="10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>
      <c r="A49" s="10"/>
      <c r="B49" s="10"/>
      <c r="C49" s="10"/>
      <c r="D49" s="10"/>
      <c r="E49" s="10"/>
      <c r="F49" s="10"/>
      <c r="G49" s="11"/>
      <c r="H49" s="10"/>
      <c r="I49" s="10"/>
      <c r="J49" s="10"/>
      <c r="K49" s="10"/>
      <c r="L49" s="10"/>
      <c r="M49" s="10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>
      <c r="A50" s="10"/>
      <c r="B50" s="10"/>
      <c r="C50" s="10"/>
      <c r="D50" s="10"/>
      <c r="E50" s="10"/>
      <c r="F50" s="10"/>
      <c r="G50" s="11"/>
      <c r="H50" s="10"/>
      <c r="I50" s="10"/>
      <c r="J50" s="10"/>
      <c r="K50" s="10"/>
      <c r="L50" s="10"/>
      <c r="M50" s="10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>
      <c r="A51" s="10"/>
      <c r="B51" s="10"/>
      <c r="C51" s="10"/>
      <c r="D51" s="10"/>
      <c r="E51" s="10"/>
      <c r="F51" s="10"/>
      <c r="G51" s="11"/>
      <c r="H51" s="10"/>
      <c r="I51" s="10"/>
      <c r="J51" s="10"/>
      <c r="K51" s="10"/>
      <c r="L51" s="10"/>
      <c r="M51" s="10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>
      <c r="A52" s="10"/>
      <c r="B52" s="10"/>
      <c r="C52" s="10"/>
      <c r="D52" s="10"/>
      <c r="E52" s="10"/>
      <c r="F52" s="10"/>
      <c r="G52" s="11"/>
      <c r="H52" s="10"/>
      <c r="I52" s="10"/>
      <c r="J52" s="10"/>
      <c r="K52" s="10"/>
      <c r="L52" s="10"/>
      <c r="M52" s="10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>
      <c r="A53" s="10"/>
      <c r="B53" s="10"/>
      <c r="C53" s="10"/>
      <c r="D53" s="10"/>
      <c r="E53" s="10"/>
      <c r="F53" s="10"/>
      <c r="G53" s="11"/>
      <c r="H53" s="10"/>
      <c r="I53" s="10"/>
      <c r="J53" s="10"/>
      <c r="K53" s="10"/>
      <c r="L53" s="10"/>
      <c r="M53" s="10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>
      <c r="A54" s="10"/>
      <c r="B54" s="10"/>
      <c r="C54" s="10"/>
      <c r="D54" s="10"/>
      <c r="E54" s="10"/>
      <c r="F54" s="10"/>
      <c r="G54" s="11"/>
      <c r="H54" s="10"/>
      <c r="I54" s="10"/>
      <c r="J54" s="10"/>
      <c r="K54" s="10"/>
      <c r="L54" s="10"/>
      <c r="M54" s="10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>
      <c r="A55" s="10"/>
      <c r="B55" s="10"/>
      <c r="C55" s="10"/>
      <c r="D55" s="10"/>
      <c r="E55" s="10"/>
      <c r="F55" s="10"/>
      <c r="G55" s="11"/>
      <c r="H55" s="10"/>
      <c r="I55" s="10"/>
      <c r="J55" s="10"/>
      <c r="K55" s="10"/>
      <c r="L55" s="10"/>
      <c r="M55" s="10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>
      <c r="A56" s="10"/>
      <c r="B56" s="10"/>
      <c r="C56" s="10"/>
      <c r="D56" s="10"/>
      <c r="E56" s="10"/>
      <c r="F56" s="10"/>
      <c r="G56" s="11"/>
      <c r="H56" s="10"/>
      <c r="I56" s="10"/>
      <c r="J56" s="10"/>
      <c r="K56" s="10"/>
      <c r="L56" s="10"/>
      <c r="M56" s="10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>
      <c r="A57" s="10"/>
      <c r="B57" s="10"/>
      <c r="C57" s="10"/>
      <c r="D57" s="10"/>
      <c r="E57" s="10"/>
      <c r="F57" s="10"/>
      <c r="G57" s="11"/>
      <c r="H57" s="10"/>
      <c r="I57" s="10"/>
      <c r="J57" s="10"/>
      <c r="K57" s="10"/>
      <c r="L57" s="10"/>
      <c r="M57" s="10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>
      <c r="A58" s="10"/>
      <c r="B58" s="10"/>
      <c r="C58" s="10"/>
      <c r="D58" s="10"/>
      <c r="E58" s="10"/>
      <c r="F58" s="10"/>
      <c r="G58" s="11"/>
      <c r="H58" s="10"/>
      <c r="I58" s="10"/>
      <c r="J58" s="10"/>
      <c r="K58" s="10"/>
      <c r="L58" s="10"/>
      <c r="M58" s="10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>
      <c r="A59" s="10"/>
      <c r="B59" s="10"/>
      <c r="C59" s="10"/>
      <c r="D59" s="10"/>
      <c r="E59" s="10"/>
      <c r="F59" s="10"/>
      <c r="G59" s="11"/>
      <c r="H59" s="10"/>
      <c r="I59" s="10"/>
      <c r="J59" s="10"/>
      <c r="K59" s="10"/>
      <c r="L59" s="10"/>
      <c r="M59" s="10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>
      <c r="A60" s="10"/>
      <c r="B60" s="10"/>
      <c r="C60" s="10"/>
      <c r="D60" s="10"/>
      <c r="E60" s="10"/>
      <c r="F60" s="10"/>
      <c r="G60" s="11"/>
      <c r="H60" s="10"/>
      <c r="I60" s="10"/>
      <c r="J60" s="10"/>
      <c r="K60" s="10"/>
      <c r="L60" s="10"/>
      <c r="M60" s="10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>
      <c r="A61" s="10"/>
      <c r="B61" s="10"/>
      <c r="C61" s="10"/>
      <c r="D61" s="10"/>
      <c r="E61" s="10"/>
      <c r="F61" s="10"/>
      <c r="G61" s="11"/>
      <c r="H61" s="10"/>
      <c r="I61" s="10"/>
      <c r="J61" s="10"/>
      <c r="K61" s="10"/>
      <c r="L61" s="10"/>
      <c r="M61" s="10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>
      <c r="A62" s="10"/>
      <c r="B62" s="10"/>
      <c r="C62" s="10"/>
      <c r="D62" s="10"/>
      <c r="E62" s="10"/>
      <c r="F62" s="10"/>
      <c r="G62" s="11"/>
      <c r="H62" s="10"/>
      <c r="I62" s="10"/>
      <c r="J62" s="10"/>
      <c r="K62" s="10"/>
      <c r="L62" s="10"/>
      <c r="M62" s="10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>
      <c r="A63" s="10"/>
      <c r="B63" s="10"/>
      <c r="C63" s="10"/>
      <c r="D63" s="10"/>
      <c r="E63" s="10"/>
      <c r="F63" s="10"/>
      <c r="G63" s="11"/>
      <c r="H63" s="10"/>
      <c r="I63" s="10"/>
      <c r="J63" s="10"/>
      <c r="K63" s="10"/>
      <c r="L63" s="10"/>
      <c r="M63" s="10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>
      <c r="A64" s="10"/>
      <c r="B64" s="10"/>
      <c r="C64" s="10"/>
      <c r="D64" s="10"/>
      <c r="E64" s="10"/>
      <c r="F64" s="10"/>
      <c r="G64" s="11"/>
      <c r="H64" s="10"/>
      <c r="I64" s="10"/>
      <c r="J64" s="10"/>
      <c r="K64" s="10"/>
      <c r="L64" s="10"/>
      <c r="M64" s="10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>
      <c r="A65" s="10"/>
      <c r="B65" s="10"/>
      <c r="C65" s="10"/>
      <c r="D65" s="10"/>
      <c r="E65" s="10"/>
      <c r="F65" s="10"/>
      <c r="G65" s="11"/>
      <c r="H65" s="10"/>
      <c r="I65" s="10"/>
      <c r="J65" s="10"/>
      <c r="K65" s="10"/>
      <c r="L65" s="10"/>
      <c r="M65" s="10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>
      <c r="A66" s="10"/>
      <c r="B66" s="10"/>
      <c r="C66" s="10"/>
      <c r="D66" s="10"/>
      <c r="E66" s="10"/>
      <c r="F66" s="10"/>
      <c r="G66" s="11"/>
      <c r="H66" s="10"/>
      <c r="I66" s="10"/>
      <c r="J66" s="10"/>
      <c r="K66" s="10"/>
      <c r="L66" s="10"/>
      <c r="M66" s="10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>
      <c r="A67" s="10"/>
      <c r="B67" s="10"/>
      <c r="C67" s="10"/>
      <c r="D67" s="10"/>
      <c r="E67" s="10"/>
      <c r="F67" s="10"/>
      <c r="G67" s="11"/>
      <c r="H67" s="10"/>
      <c r="I67" s="10"/>
      <c r="J67" s="10"/>
      <c r="K67" s="10"/>
      <c r="L67" s="10"/>
      <c r="M67" s="10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>
      <c r="A68" s="10"/>
      <c r="B68" s="10"/>
      <c r="C68" s="10"/>
      <c r="D68" s="10"/>
      <c r="E68" s="10"/>
      <c r="F68" s="10"/>
      <c r="G68" s="11"/>
      <c r="H68" s="10"/>
      <c r="I68" s="10"/>
      <c r="J68" s="10"/>
      <c r="K68" s="10"/>
      <c r="L68" s="10"/>
      <c r="M68" s="10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>
      <c r="A69" s="10"/>
      <c r="B69" s="10"/>
      <c r="C69" s="10"/>
      <c r="D69" s="10"/>
      <c r="E69" s="10"/>
      <c r="F69" s="10"/>
      <c r="G69" s="11"/>
      <c r="H69" s="10"/>
      <c r="I69" s="10"/>
      <c r="J69" s="10"/>
      <c r="K69" s="10"/>
      <c r="L69" s="10"/>
      <c r="M69" s="10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>
      <c r="A70" s="10"/>
      <c r="B70" s="10"/>
      <c r="C70" s="10"/>
      <c r="D70" s="10"/>
      <c r="E70" s="10"/>
      <c r="F70" s="10"/>
      <c r="G70" s="11"/>
      <c r="H70" s="10"/>
      <c r="I70" s="10"/>
      <c r="J70" s="10"/>
      <c r="K70" s="10"/>
      <c r="L70" s="10"/>
      <c r="M70" s="10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>
      <c r="A71" s="10"/>
      <c r="B71" s="10"/>
      <c r="C71" s="10"/>
      <c r="D71" s="10"/>
      <c r="E71" s="10"/>
      <c r="F71" s="10"/>
      <c r="G71" s="11"/>
      <c r="H71" s="10"/>
      <c r="I71" s="10"/>
      <c r="J71" s="10"/>
      <c r="K71" s="10"/>
      <c r="L71" s="10"/>
      <c r="M71" s="10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>
      <c r="A72" s="10"/>
      <c r="B72" s="10"/>
      <c r="C72" s="10"/>
      <c r="D72" s="10"/>
      <c r="E72" s="10"/>
      <c r="F72" s="10"/>
      <c r="G72" s="11"/>
      <c r="H72" s="10"/>
      <c r="I72" s="10"/>
      <c r="J72" s="10"/>
      <c r="K72" s="10"/>
      <c r="L72" s="10"/>
      <c r="M72" s="10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>
      <c r="A73" s="10"/>
      <c r="B73" s="10"/>
      <c r="C73" s="10"/>
      <c r="D73" s="10"/>
      <c r="E73" s="10"/>
      <c r="F73" s="10"/>
      <c r="G73" s="11"/>
      <c r="H73" s="10"/>
      <c r="I73" s="10"/>
      <c r="J73" s="10"/>
      <c r="K73" s="10"/>
      <c r="L73" s="10"/>
      <c r="M73" s="10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>
      <c r="A74" s="10"/>
      <c r="B74" s="10"/>
      <c r="C74" s="10"/>
      <c r="D74" s="10"/>
      <c r="E74" s="10"/>
      <c r="F74" s="10"/>
      <c r="G74" s="11"/>
      <c r="H74" s="10"/>
      <c r="I74" s="10"/>
      <c r="J74" s="10"/>
      <c r="K74" s="10"/>
      <c r="L74" s="10"/>
      <c r="M74" s="10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>
      <c r="A75" s="10"/>
      <c r="B75" s="10"/>
      <c r="C75" s="10"/>
      <c r="D75" s="10"/>
      <c r="E75" s="10"/>
      <c r="F75" s="10"/>
      <c r="G75" s="11"/>
      <c r="H75" s="10"/>
      <c r="I75" s="10"/>
      <c r="J75" s="10"/>
      <c r="K75" s="10"/>
      <c r="L75" s="10"/>
      <c r="M75" s="10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>
      <c r="A76" s="10"/>
      <c r="B76" s="10"/>
      <c r="C76" s="10"/>
      <c r="D76" s="10"/>
      <c r="E76" s="10"/>
      <c r="F76" s="10"/>
      <c r="G76" s="11"/>
      <c r="H76" s="10"/>
      <c r="I76" s="10"/>
      <c r="J76" s="10"/>
      <c r="K76" s="10"/>
      <c r="L76" s="10"/>
      <c r="M76" s="10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>
      <c r="A77" s="10"/>
      <c r="B77" s="10"/>
      <c r="C77" s="10"/>
      <c r="D77" s="10"/>
      <c r="E77" s="10"/>
      <c r="F77" s="10"/>
      <c r="G77" s="11"/>
      <c r="H77" s="10"/>
      <c r="I77" s="10"/>
      <c r="J77" s="10"/>
      <c r="K77" s="10"/>
      <c r="L77" s="10"/>
      <c r="M77" s="10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>
      <c r="A78" s="10"/>
      <c r="B78" s="10"/>
      <c r="C78" s="10"/>
      <c r="D78" s="10"/>
      <c r="E78" s="10"/>
      <c r="F78" s="10"/>
      <c r="G78" s="11"/>
      <c r="H78" s="10"/>
      <c r="I78" s="10"/>
      <c r="J78" s="10"/>
      <c r="K78" s="10"/>
      <c r="L78" s="10"/>
      <c r="M78" s="10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>
      <c r="A79" s="10"/>
      <c r="B79" s="10"/>
      <c r="C79" s="10"/>
      <c r="D79" s="10"/>
      <c r="E79" s="10"/>
      <c r="F79" s="10"/>
      <c r="G79" s="11"/>
      <c r="H79" s="10"/>
      <c r="I79" s="10"/>
      <c r="J79" s="10"/>
      <c r="K79" s="10"/>
      <c r="L79" s="10"/>
      <c r="M79" s="10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>
      <c r="A80" s="10"/>
      <c r="B80" s="10"/>
      <c r="C80" s="10"/>
      <c r="D80" s="10"/>
      <c r="E80" s="10"/>
      <c r="F80" s="10"/>
      <c r="G80" s="11"/>
      <c r="H80" s="10"/>
      <c r="I80" s="10"/>
      <c r="J80" s="10"/>
      <c r="K80" s="10"/>
      <c r="L80" s="10"/>
      <c r="M80" s="10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>
      <c r="A81" s="10"/>
      <c r="B81" s="10"/>
      <c r="C81" s="10"/>
      <c r="D81" s="10"/>
      <c r="E81" s="10"/>
      <c r="F81" s="10"/>
      <c r="G81" s="11"/>
      <c r="H81" s="10"/>
      <c r="I81" s="10"/>
      <c r="J81" s="10"/>
      <c r="K81" s="10"/>
      <c r="L81" s="10"/>
      <c r="M81" s="10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>
      <c r="A82" s="10"/>
      <c r="B82" s="10"/>
      <c r="C82" s="10"/>
      <c r="D82" s="10"/>
      <c r="E82" s="10"/>
      <c r="F82" s="10"/>
      <c r="G82" s="11"/>
      <c r="H82" s="10"/>
      <c r="I82" s="10"/>
      <c r="J82" s="10"/>
      <c r="K82" s="10"/>
      <c r="L82" s="10"/>
      <c r="M82" s="10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>
      <c r="A83" s="10"/>
      <c r="B83" s="10"/>
      <c r="C83" s="10"/>
      <c r="D83" s="10"/>
      <c r="E83" s="10"/>
      <c r="F83" s="10"/>
      <c r="G83" s="11"/>
      <c r="H83" s="10"/>
      <c r="I83" s="10"/>
      <c r="J83" s="10"/>
      <c r="K83" s="10"/>
      <c r="L83" s="10"/>
      <c r="M83" s="10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>
      <c r="A84" s="10"/>
      <c r="B84" s="10"/>
      <c r="C84" s="10"/>
      <c r="D84" s="10"/>
      <c r="E84" s="10"/>
      <c r="F84" s="10"/>
      <c r="G84" s="11"/>
      <c r="H84" s="10"/>
      <c r="I84" s="10"/>
      <c r="J84" s="10"/>
      <c r="K84" s="10"/>
      <c r="L84" s="10"/>
      <c r="M84" s="10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>
      <c r="A85" s="10"/>
      <c r="B85" s="10"/>
      <c r="C85" s="10"/>
      <c r="D85" s="10"/>
      <c r="E85" s="10"/>
      <c r="F85" s="10"/>
      <c r="G85" s="11"/>
      <c r="H85" s="10"/>
      <c r="I85" s="10"/>
      <c r="J85" s="10"/>
      <c r="K85" s="10"/>
      <c r="L85" s="10"/>
      <c r="M85" s="10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>
      <c r="A86" s="10"/>
      <c r="B86" s="10"/>
      <c r="C86" s="10"/>
      <c r="D86" s="10"/>
      <c r="E86" s="10"/>
      <c r="F86" s="10"/>
      <c r="G86" s="11"/>
      <c r="H86" s="10"/>
      <c r="I86" s="10"/>
      <c r="J86" s="10"/>
      <c r="K86" s="10"/>
      <c r="L86" s="10"/>
      <c r="M86" s="10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>
      <c r="A87" s="10"/>
      <c r="B87" s="10"/>
      <c r="C87" s="10"/>
      <c r="D87" s="10"/>
      <c r="E87" s="10"/>
      <c r="F87" s="10"/>
      <c r="G87" s="11"/>
      <c r="H87" s="10"/>
      <c r="I87" s="10"/>
      <c r="J87" s="10"/>
      <c r="K87" s="10"/>
      <c r="L87" s="10"/>
      <c r="M87" s="10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>
      <c r="A88" s="10"/>
      <c r="B88" s="10"/>
      <c r="C88" s="10"/>
      <c r="D88" s="10"/>
      <c r="E88" s="10"/>
      <c r="F88" s="10"/>
      <c r="G88" s="11"/>
      <c r="H88" s="10"/>
      <c r="I88" s="10"/>
      <c r="J88" s="10"/>
      <c r="K88" s="10"/>
      <c r="L88" s="10"/>
      <c r="M88" s="10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>
      <c r="A89" s="10"/>
      <c r="B89" s="10"/>
      <c r="C89" s="10"/>
      <c r="D89" s="10"/>
      <c r="E89" s="10"/>
      <c r="F89" s="10"/>
      <c r="G89" s="11"/>
      <c r="H89" s="10"/>
      <c r="I89" s="10"/>
      <c r="J89" s="10"/>
      <c r="K89" s="10"/>
      <c r="L89" s="10"/>
      <c r="M89" s="10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>
      <c r="A90" s="10"/>
      <c r="B90" s="10"/>
      <c r="C90" s="10"/>
      <c r="D90" s="10"/>
      <c r="E90" s="10"/>
      <c r="F90" s="10"/>
      <c r="G90" s="11"/>
      <c r="H90" s="10"/>
      <c r="I90" s="10"/>
      <c r="J90" s="10"/>
      <c r="K90" s="10"/>
      <c r="L90" s="10"/>
      <c r="M90" s="10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>
      <c r="A91" s="10"/>
      <c r="B91" s="10"/>
      <c r="C91" s="10"/>
      <c r="D91" s="10"/>
      <c r="E91" s="10"/>
      <c r="F91" s="10"/>
      <c r="G91" s="11"/>
      <c r="H91" s="10"/>
      <c r="I91" s="10"/>
      <c r="J91" s="10"/>
      <c r="K91" s="10"/>
      <c r="L91" s="10"/>
      <c r="M91" s="10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>
      <c r="A92" s="10"/>
      <c r="B92" s="10"/>
      <c r="C92" s="10"/>
      <c r="D92" s="10"/>
      <c r="E92" s="10"/>
      <c r="F92" s="10"/>
      <c r="G92" s="11"/>
      <c r="H92" s="10"/>
      <c r="I92" s="10"/>
      <c r="J92" s="10"/>
      <c r="K92" s="10"/>
      <c r="L92" s="10"/>
      <c r="M92" s="10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>
      <c r="A93" s="10"/>
      <c r="B93" s="10"/>
      <c r="C93" s="10"/>
      <c r="D93" s="10"/>
      <c r="E93" s="10"/>
      <c r="F93" s="10"/>
      <c r="G93" s="11"/>
      <c r="H93" s="10"/>
      <c r="I93" s="10"/>
      <c r="J93" s="10"/>
      <c r="K93" s="10"/>
      <c r="L93" s="10"/>
      <c r="M93" s="10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>
      <c r="A94" s="10"/>
      <c r="B94" s="10"/>
      <c r="C94" s="10"/>
      <c r="D94" s="10"/>
      <c r="E94" s="10"/>
      <c r="F94" s="10"/>
      <c r="G94" s="11"/>
      <c r="H94" s="10"/>
      <c r="I94" s="10"/>
      <c r="J94" s="10"/>
      <c r="K94" s="10"/>
      <c r="L94" s="10"/>
      <c r="M94" s="10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>
      <c r="A95" s="10"/>
      <c r="B95" s="10"/>
      <c r="C95" s="10"/>
      <c r="D95" s="10"/>
      <c r="E95" s="10"/>
      <c r="F95" s="10"/>
      <c r="G95" s="11"/>
      <c r="H95" s="10"/>
      <c r="I95" s="10"/>
      <c r="J95" s="10"/>
      <c r="K95" s="10"/>
      <c r="L95" s="10"/>
      <c r="M95" s="10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>
      <c r="A96" s="10"/>
      <c r="B96" s="10"/>
      <c r="C96" s="10"/>
      <c r="D96" s="10"/>
      <c r="E96" s="10"/>
      <c r="F96" s="10"/>
      <c r="G96" s="11"/>
      <c r="H96" s="10"/>
      <c r="I96" s="10"/>
      <c r="J96" s="10"/>
      <c r="K96" s="10"/>
      <c r="L96" s="10"/>
      <c r="M96" s="10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>
      <c r="A97" s="10"/>
      <c r="B97" s="10"/>
      <c r="C97" s="10"/>
      <c r="D97" s="10"/>
      <c r="E97" s="10"/>
      <c r="F97" s="10"/>
      <c r="G97" s="11"/>
      <c r="H97" s="10"/>
      <c r="I97" s="10"/>
      <c r="J97" s="10"/>
      <c r="K97" s="10"/>
      <c r="L97" s="10"/>
      <c r="M97" s="10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>
      <c r="A98" s="10"/>
      <c r="B98" s="10"/>
      <c r="C98" s="10"/>
      <c r="D98" s="10"/>
      <c r="E98" s="10"/>
      <c r="F98" s="10"/>
      <c r="G98" s="11"/>
      <c r="H98" s="10"/>
      <c r="I98" s="10"/>
      <c r="J98" s="10"/>
      <c r="K98" s="10"/>
      <c r="L98" s="10"/>
      <c r="M98" s="10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>
      <c r="A99" s="10"/>
      <c r="B99" s="10"/>
      <c r="C99" s="10"/>
      <c r="D99" s="10"/>
      <c r="E99" s="10"/>
      <c r="F99" s="10"/>
      <c r="G99" s="11"/>
      <c r="H99" s="10"/>
      <c r="I99" s="10"/>
      <c r="J99" s="10"/>
      <c r="K99" s="10"/>
      <c r="L99" s="10"/>
      <c r="M99" s="10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>
      <c r="A100" s="10"/>
      <c r="B100" s="10"/>
      <c r="C100" s="10"/>
      <c r="D100" s="10"/>
      <c r="E100" s="10"/>
      <c r="F100" s="10"/>
      <c r="G100" s="11"/>
      <c r="H100" s="10"/>
      <c r="I100" s="10"/>
      <c r="J100" s="10"/>
      <c r="K100" s="10"/>
      <c r="L100" s="10"/>
      <c r="M100" s="10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>
      <c r="A101" s="10"/>
      <c r="B101" s="10"/>
      <c r="C101" s="10"/>
      <c r="D101" s="10"/>
      <c r="E101" s="10"/>
      <c r="F101" s="10"/>
      <c r="G101" s="11"/>
      <c r="H101" s="10"/>
      <c r="I101" s="10"/>
      <c r="J101" s="10"/>
      <c r="K101" s="10"/>
      <c r="L101" s="10"/>
      <c r="M101" s="10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>
      <c r="A102" s="10"/>
      <c r="B102" s="10"/>
      <c r="C102" s="10"/>
      <c r="D102" s="10"/>
      <c r="E102" s="10"/>
      <c r="F102" s="10"/>
      <c r="G102" s="11"/>
      <c r="H102" s="10"/>
      <c r="I102" s="10"/>
      <c r="J102" s="10"/>
      <c r="K102" s="10"/>
      <c r="L102" s="10"/>
      <c r="M102" s="10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>
      <c r="A103" s="10"/>
      <c r="B103" s="10"/>
      <c r="C103" s="10"/>
      <c r="D103" s="10"/>
      <c r="E103" s="10"/>
      <c r="F103" s="10"/>
      <c r="G103" s="11"/>
      <c r="H103" s="10"/>
      <c r="I103" s="10"/>
      <c r="J103" s="10"/>
      <c r="K103" s="10"/>
      <c r="L103" s="10"/>
      <c r="M103" s="10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>
      <c r="A104" s="10"/>
      <c r="B104" s="10"/>
      <c r="C104" s="10"/>
      <c r="D104" s="10"/>
      <c r="E104" s="10"/>
      <c r="F104" s="10"/>
      <c r="G104" s="11"/>
      <c r="H104" s="10"/>
      <c r="I104" s="10"/>
      <c r="J104" s="10"/>
      <c r="K104" s="10"/>
      <c r="L104" s="10"/>
      <c r="M104" s="10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</sheetData>
  <mergeCells count="2">
    <mergeCell ref="A1:M1"/>
    <mergeCell ref="A2:H2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00000000-0002-0000-0500-000000000000}">
          <x14:formula1>
            <xm:f>Lists!$N$5:$N$9</xm:f>
          </x14:formula1>
          <xm:sqref>E5:E104</xm:sqref>
        </x14:dataValidation>
        <x14:dataValidation type="list" xr:uid="{00000000-0002-0000-0500-000001000000}">
          <x14:formula1>
            <xm:f>Lists!$L$5:$L$8</xm:f>
          </x14:formula1>
          <xm:sqref>J5:K104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200"/>
  <sheetViews>
    <sheetView workbookViewId="0">
      <selection sqref="A1:I1"/>
    </sheetView>
  </sheetViews>
  <sheetFormatPr defaultRowHeight="13.8"/>
  <cols>
    <col min="1" max="1" width="22" customWidth="1"/>
    <col min="2" max="2" width="80" customWidth="1"/>
    <col min="3" max="3" width="34" customWidth="1"/>
    <col min="5" max="5" width="26" customWidth="1"/>
    <col min="6" max="6" width="72" customWidth="1"/>
  </cols>
  <sheetData>
    <row r="1" spans="1:26" ht="22.35" customHeight="1">
      <c r="A1" s="27" t="s">
        <v>346</v>
      </c>
      <c r="B1" s="27"/>
      <c r="C1" s="27"/>
      <c r="D1" s="27"/>
      <c r="E1" s="27"/>
      <c r="F1" s="27"/>
      <c r="G1" s="27"/>
      <c r="H1" s="27"/>
      <c r="I1" s="2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8.8" customHeight="1">
      <c r="A2" s="28" t="s">
        <v>347</v>
      </c>
      <c r="B2" s="28"/>
      <c r="C2" s="28"/>
      <c r="D2" s="28"/>
      <c r="E2" s="28"/>
      <c r="F2" s="28"/>
      <c r="G2" s="28"/>
      <c r="H2" s="2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>
      <c r="A4" s="16" t="s">
        <v>348</v>
      </c>
      <c r="B4" s="16" t="s">
        <v>349</v>
      </c>
      <c r="C4" s="16" t="s">
        <v>350</v>
      </c>
      <c r="D4" s="8"/>
      <c r="E4" s="16" t="s">
        <v>351</v>
      </c>
      <c r="F4" s="16" t="s">
        <v>352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6.4">
      <c r="A5" s="10" t="s">
        <v>353</v>
      </c>
      <c r="B5" s="10" t="s">
        <v>354</v>
      </c>
      <c r="C5" s="10" t="s">
        <v>255</v>
      </c>
      <c r="D5" s="8"/>
      <c r="E5" s="10" t="s">
        <v>60</v>
      </c>
      <c r="F5" s="10" t="s">
        <v>355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6.4">
      <c r="A6" s="10" t="s">
        <v>356</v>
      </c>
      <c r="B6" s="10" t="s">
        <v>357</v>
      </c>
      <c r="C6" s="10" t="s">
        <v>358</v>
      </c>
      <c r="D6" s="8"/>
      <c r="E6" s="10" t="s">
        <v>64</v>
      </c>
      <c r="F6" s="10" t="s">
        <v>359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6.4">
      <c r="A7" s="10" t="s">
        <v>360</v>
      </c>
      <c r="B7" s="10" t="s">
        <v>361</v>
      </c>
      <c r="C7" s="10" t="s">
        <v>362</v>
      </c>
      <c r="D7" s="8"/>
      <c r="E7" s="10" t="s">
        <v>65</v>
      </c>
      <c r="F7" s="10" t="s">
        <v>363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6.4">
      <c r="A8" s="10" t="s">
        <v>364</v>
      </c>
      <c r="B8" s="10" t="s">
        <v>365</v>
      </c>
      <c r="C8" s="10" t="s">
        <v>366</v>
      </c>
      <c r="D8" s="8"/>
      <c r="E8" s="10" t="s">
        <v>67</v>
      </c>
      <c r="F8" s="10" t="s">
        <v>367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6.4">
      <c r="A9" s="10" t="s">
        <v>368</v>
      </c>
      <c r="B9" s="10" t="s">
        <v>369</v>
      </c>
      <c r="C9" s="10" t="s">
        <v>324</v>
      </c>
      <c r="D9" s="8"/>
      <c r="E9" s="10" t="s">
        <v>69</v>
      </c>
      <c r="F9" s="10" t="s">
        <v>370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6.4">
      <c r="A10" s="10" t="s">
        <v>371</v>
      </c>
      <c r="B10" s="10" t="s">
        <v>372</v>
      </c>
      <c r="C10" s="10" t="s">
        <v>373</v>
      </c>
      <c r="D10" s="8"/>
      <c r="E10" s="10" t="s">
        <v>70</v>
      </c>
      <c r="F10" s="10" t="s">
        <v>374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6.4">
      <c r="A11" s="10" t="s">
        <v>375</v>
      </c>
      <c r="B11" s="10" t="s">
        <v>376</v>
      </c>
      <c r="C11" s="10" t="s">
        <v>377</v>
      </c>
      <c r="D11" s="8"/>
      <c r="E11" s="10" t="s">
        <v>11</v>
      </c>
      <c r="F11" s="10" t="s">
        <v>378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6.4">
      <c r="A12" s="10" t="s">
        <v>379</v>
      </c>
      <c r="B12" s="10" t="s">
        <v>380</v>
      </c>
      <c r="C12" s="10" t="s">
        <v>381</v>
      </c>
      <c r="D12" s="8"/>
      <c r="E12" s="10" t="s">
        <v>73</v>
      </c>
      <c r="F12" s="10" t="s">
        <v>382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6.4">
      <c r="A13" s="8"/>
      <c r="B13" s="8"/>
      <c r="C13" s="8"/>
      <c r="D13" s="8"/>
      <c r="E13" s="10" t="s">
        <v>84</v>
      </c>
      <c r="F13" s="10" t="s">
        <v>383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6.4">
      <c r="A14" s="8"/>
      <c r="B14" s="8"/>
      <c r="C14" s="8"/>
      <c r="D14" s="8"/>
      <c r="E14" s="10" t="s">
        <v>93</v>
      </c>
      <c r="F14" s="10" t="s">
        <v>384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>
      <c r="A16" s="17" t="s">
        <v>385</v>
      </c>
      <c r="B16" s="17" t="s">
        <v>386</v>
      </c>
      <c r="C16" s="1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6.4">
      <c r="A17" s="18" t="s">
        <v>387</v>
      </c>
      <c r="B17" s="18" t="s">
        <v>388</v>
      </c>
      <c r="C17" s="1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6.4">
      <c r="A18" s="18" t="s">
        <v>389</v>
      </c>
      <c r="B18" s="18" t="s">
        <v>390</v>
      </c>
      <c r="C18" s="1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6.4">
      <c r="A19" s="18" t="s">
        <v>391</v>
      </c>
      <c r="B19" s="18" t="s">
        <v>392</v>
      </c>
      <c r="C19" s="1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6.4">
      <c r="A20" s="19" t="s">
        <v>239</v>
      </c>
      <c r="B20" s="19" t="s">
        <v>393</v>
      </c>
      <c r="C20" s="19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</sheetData>
  <mergeCells count="2">
    <mergeCell ref="A1:I1"/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200"/>
  <sheetViews>
    <sheetView workbookViewId="0">
      <selection sqref="A1:L1"/>
    </sheetView>
  </sheetViews>
  <sheetFormatPr defaultRowHeight="13.8"/>
  <cols>
    <col min="1" max="1" width="24" customWidth="1"/>
    <col min="2" max="2" width="16" customWidth="1"/>
    <col min="3" max="3" width="38" customWidth="1"/>
    <col min="4" max="4" width="22" customWidth="1"/>
    <col min="5" max="5" width="16" customWidth="1"/>
    <col min="6" max="6" width="24" customWidth="1"/>
    <col min="7" max="7" width="34" customWidth="1"/>
    <col min="8" max="8" width="28" customWidth="1"/>
    <col min="9" max="9" width="18" customWidth="1"/>
    <col min="10" max="10" width="24" customWidth="1"/>
    <col min="11" max="12" width="18" customWidth="1"/>
    <col min="13" max="13" width="24" customWidth="1"/>
    <col min="14" max="14" width="20" customWidth="1"/>
  </cols>
  <sheetData>
    <row r="1" spans="1:26" ht="22.35" customHeight="1">
      <c r="A1" s="27" t="s">
        <v>394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8.8" customHeight="1">
      <c r="A2" s="28" t="s">
        <v>395</v>
      </c>
      <c r="B2" s="28"/>
      <c r="C2" s="28"/>
      <c r="D2" s="28"/>
      <c r="E2" s="28"/>
      <c r="F2" s="28"/>
      <c r="G2" s="28"/>
      <c r="H2" s="2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>
      <c r="A4" s="17" t="s">
        <v>61</v>
      </c>
      <c r="B4" s="17" t="s">
        <v>62</v>
      </c>
      <c r="C4" s="17" t="s">
        <v>63</v>
      </c>
      <c r="D4" s="17" t="s">
        <v>66</v>
      </c>
      <c r="E4" s="17" t="s">
        <v>69</v>
      </c>
      <c r="F4" s="17" t="s">
        <v>70</v>
      </c>
      <c r="G4" s="17" t="s">
        <v>11</v>
      </c>
      <c r="H4" s="17" t="s">
        <v>396</v>
      </c>
      <c r="I4" s="17" t="s">
        <v>8</v>
      </c>
      <c r="J4" s="17" t="s">
        <v>30</v>
      </c>
      <c r="K4" s="17" t="s">
        <v>95</v>
      </c>
      <c r="L4" s="17" t="s">
        <v>397</v>
      </c>
      <c r="M4" s="17" t="s">
        <v>398</v>
      </c>
      <c r="N4" s="17" t="s">
        <v>338</v>
      </c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>
      <c r="A5" s="25" t="s">
        <v>98</v>
      </c>
      <c r="B5" s="25" t="s">
        <v>17</v>
      </c>
      <c r="C5" s="25" t="s">
        <v>399</v>
      </c>
      <c r="D5" s="25" t="s">
        <v>400</v>
      </c>
      <c r="E5" s="25" t="s">
        <v>401</v>
      </c>
      <c r="F5" s="25" t="s">
        <v>209</v>
      </c>
      <c r="G5" s="25" t="s">
        <v>16</v>
      </c>
      <c r="H5" s="25" t="s">
        <v>111</v>
      </c>
      <c r="I5" s="25" t="s">
        <v>15</v>
      </c>
      <c r="J5" s="25" t="s">
        <v>36</v>
      </c>
      <c r="K5" s="25" t="s">
        <v>119</v>
      </c>
      <c r="L5" s="25" t="s">
        <v>143</v>
      </c>
      <c r="M5" s="25" t="s">
        <v>402</v>
      </c>
      <c r="N5" s="25" t="s">
        <v>403</v>
      </c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6.4">
      <c r="A6" s="25" t="s">
        <v>222</v>
      </c>
      <c r="B6" s="25" t="s">
        <v>20</v>
      </c>
      <c r="C6" s="25" t="s">
        <v>404</v>
      </c>
      <c r="D6" s="25" t="s">
        <v>170</v>
      </c>
      <c r="E6" s="25" t="s">
        <v>190</v>
      </c>
      <c r="F6" s="25" t="s">
        <v>105</v>
      </c>
      <c r="G6" s="25" t="s">
        <v>19</v>
      </c>
      <c r="H6" s="25" t="s">
        <v>303</v>
      </c>
      <c r="I6" s="25" t="s">
        <v>18</v>
      </c>
      <c r="J6" s="25" t="s">
        <v>40</v>
      </c>
      <c r="K6" s="25" t="s">
        <v>144</v>
      </c>
      <c r="L6" s="25" t="s">
        <v>114</v>
      </c>
      <c r="M6" s="25" t="s">
        <v>405</v>
      </c>
      <c r="N6" s="25" t="s">
        <v>406</v>
      </c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6.4">
      <c r="A7" s="25" t="s">
        <v>122</v>
      </c>
      <c r="B7" s="25" t="s">
        <v>23</v>
      </c>
      <c r="C7" s="25" t="s">
        <v>407</v>
      </c>
      <c r="D7" s="25" t="s">
        <v>408</v>
      </c>
      <c r="E7" s="25" t="s">
        <v>104</v>
      </c>
      <c r="F7" s="25" t="s">
        <v>129</v>
      </c>
      <c r="G7" s="25" t="s">
        <v>22</v>
      </c>
      <c r="H7" s="25" t="s">
        <v>110</v>
      </c>
      <c r="I7" s="25" t="s">
        <v>21</v>
      </c>
      <c r="J7" s="25" t="s">
        <v>44</v>
      </c>
      <c r="K7" s="25" t="s">
        <v>409</v>
      </c>
      <c r="L7" s="25" t="s">
        <v>138</v>
      </c>
      <c r="M7" s="25" t="s">
        <v>410</v>
      </c>
      <c r="N7" s="25" t="s">
        <v>411</v>
      </c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6.4">
      <c r="A8" s="25" t="s">
        <v>166</v>
      </c>
      <c r="B8" s="26" t="s">
        <v>26</v>
      </c>
      <c r="C8" s="25" t="s">
        <v>123</v>
      </c>
      <c r="D8" s="25" t="s">
        <v>206</v>
      </c>
      <c r="E8" s="26" t="s">
        <v>153</v>
      </c>
      <c r="F8" s="25" t="s">
        <v>412</v>
      </c>
      <c r="G8" s="25" t="s">
        <v>25</v>
      </c>
      <c r="H8" s="25" t="s">
        <v>135</v>
      </c>
      <c r="I8" s="25" t="s">
        <v>24</v>
      </c>
      <c r="J8" s="25" t="s">
        <v>48</v>
      </c>
      <c r="K8" s="25" t="s">
        <v>413</v>
      </c>
      <c r="L8" s="26" t="s">
        <v>414</v>
      </c>
      <c r="M8" s="25" t="s">
        <v>414</v>
      </c>
      <c r="N8" s="25" t="s">
        <v>409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>
      <c r="A9" s="25" t="s">
        <v>146</v>
      </c>
      <c r="B9" s="8"/>
      <c r="C9" s="25" t="s">
        <v>415</v>
      </c>
      <c r="D9" s="25" t="s">
        <v>126</v>
      </c>
      <c r="E9" s="8"/>
      <c r="F9" s="26" t="s">
        <v>416</v>
      </c>
      <c r="G9" s="26" t="s">
        <v>27</v>
      </c>
      <c r="H9" s="25" t="s">
        <v>134</v>
      </c>
      <c r="I9" s="25" t="s">
        <v>3</v>
      </c>
      <c r="J9" s="25" t="s">
        <v>52</v>
      </c>
      <c r="K9" s="26" t="s">
        <v>138</v>
      </c>
      <c r="L9" s="8"/>
      <c r="M9" s="25" t="s">
        <v>417</v>
      </c>
      <c r="N9" s="26" t="s">
        <v>418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>
      <c r="A10" s="25" t="s">
        <v>419</v>
      </c>
      <c r="B10" s="8"/>
      <c r="C10" s="25" t="s">
        <v>420</v>
      </c>
      <c r="D10" s="25" t="s">
        <v>150</v>
      </c>
      <c r="E10" s="8"/>
      <c r="F10" s="8"/>
      <c r="G10" s="8"/>
      <c r="H10" s="25" t="s">
        <v>195</v>
      </c>
      <c r="I10" s="25" t="s">
        <v>28</v>
      </c>
      <c r="J10" s="25" t="s">
        <v>53</v>
      </c>
      <c r="K10" s="8"/>
      <c r="L10" s="8"/>
      <c r="M10" s="26" t="s">
        <v>421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>
      <c r="A11" s="25" t="s">
        <v>202</v>
      </c>
      <c r="B11" s="8"/>
      <c r="C11" s="25" t="s">
        <v>422</v>
      </c>
      <c r="D11" s="25" t="s">
        <v>423</v>
      </c>
      <c r="E11" s="8"/>
      <c r="F11" s="8"/>
      <c r="G11" s="8"/>
      <c r="H11" s="25" t="s">
        <v>158</v>
      </c>
      <c r="I11" s="26" t="s">
        <v>29</v>
      </c>
      <c r="J11" s="25" t="s">
        <v>54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>
      <c r="A12" s="25" t="s">
        <v>424</v>
      </c>
      <c r="B12" s="8"/>
      <c r="C12" s="25" t="s">
        <v>425</v>
      </c>
      <c r="D12" s="25" t="s">
        <v>44</v>
      </c>
      <c r="E12" s="8"/>
      <c r="F12" s="8"/>
      <c r="G12" s="8"/>
      <c r="H12" s="25" t="s">
        <v>426</v>
      </c>
      <c r="I12" s="8"/>
      <c r="J12" s="25" t="s">
        <v>55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>
      <c r="A13" s="25" t="s">
        <v>427</v>
      </c>
      <c r="B13" s="8"/>
      <c r="C13" s="25" t="s">
        <v>223</v>
      </c>
      <c r="D13" s="25" t="s">
        <v>23</v>
      </c>
      <c r="E13" s="8"/>
      <c r="F13" s="8"/>
      <c r="G13" s="8"/>
      <c r="H13" s="25" t="s">
        <v>428</v>
      </c>
      <c r="I13" s="8"/>
      <c r="J13" s="25" t="s">
        <v>56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>
      <c r="A14" s="25" t="s">
        <v>429</v>
      </c>
      <c r="B14" s="8"/>
      <c r="C14" s="25" t="s">
        <v>203</v>
      </c>
      <c r="D14" s="25" t="s">
        <v>430</v>
      </c>
      <c r="E14" s="8"/>
      <c r="F14" s="8"/>
      <c r="G14" s="8"/>
      <c r="H14" s="25" t="s">
        <v>313</v>
      </c>
      <c r="I14" s="8"/>
      <c r="J14" s="26" t="s">
        <v>57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>
      <c r="A15" s="25" t="s">
        <v>239</v>
      </c>
      <c r="B15" s="8"/>
      <c r="C15" s="25" t="s">
        <v>185</v>
      </c>
      <c r="D15" s="25" t="s">
        <v>431</v>
      </c>
      <c r="E15" s="8"/>
      <c r="F15" s="8"/>
      <c r="G15" s="8"/>
      <c r="H15" s="25" t="s">
        <v>214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>
      <c r="A16" s="25" t="s">
        <v>432</v>
      </c>
      <c r="B16" s="8"/>
      <c r="C16" s="25" t="s">
        <v>433</v>
      </c>
      <c r="D16" s="26" t="s">
        <v>434</v>
      </c>
      <c r="E16" s="8"/>
      <c r="F16" s="8"/>
      <c r="G16" s="8"/>
      <c r="H16" s="25" t="s">
        <v>435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>
      <c r="A17" s="26" t="s">
        <v>436</v>
      </c>
      <c r="B17" s="8"/>
      <c r="C17" s="25" t="s">
        <v>437</v>
      </c>
      <c r="D17" s="8"/>
      <c r="E17" s="8"/>
      <c r="F17" s="8"/>
      <c r="G17" s="8"/>
      <c r="H17" s="25" t="s">
        <v>438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>
      <c r="A18" s="8"/>
      <c r="B18" s="8"/>
      <c r="C18" s="25" t="s">
        <v>167</v>
      </c>
      <c r="D18" s="8"/>
      <c r="E18" s="8"/>
      <c r="F18" s="8"/>
      <c r="G18" s="8"/>
      <c r="H18" s="25" t="s">
        <v>439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>
      <c r="A19" s="8"/>
      <c r="B19" s="8"/>
      <c r="C19" s="25" t="s">
        <v>440</v>
      </c>
      <c r="D19" s="8"/>
      <c r="E19" s="8"/>
      <c r="F19" s="8"/>
      <c r="G19" s="8"/>
      <c r="H19" s="26" t="s">
        <v>441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>
      <c r="A20" s="8"/>
      <c r="B20" s="8"/>
      <c r="C20" s="25" t="s">
        <v>442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>
      <c r="A21" s="8"/>
      <c r="B21" s="8"/>
      <c r="C21" s="25" t="s">
        <v>443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>
      <c r="A22" s="8"/>
      <c r="B22" s="8"/>
      <c r="C22" s="25" t="s">
        <v>444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26.4">
      <c r="A23" s="8"/>
      <c r="B23" s="8"/>
      <c r="C23" s="25" t="s">
        <v>445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>
      <c r="A24" s="8"/>
      <c r="B24" s="8"/>
      <c r="C24" s="25" t="s">
        <v>446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>
      <c r="A25" s="8"/>
      <c r="B25" s="8"/>
      <c r="C25" s="25" t="s">
        <v>447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>
      <c r="A26" s="8"/>
      <c r="B26" s="8"/>
      <c r="C26" s="25" t="s">
        <v>147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>
      <c r="A27" s="8"/>
      <c r="B27" s="8"/>
      <c r="C27" s="25" t="s">
        <v>448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>
      <c r="A28" s="8"/>
      <c r="B28" s="8"/>
      <c r="C28" s="25" t="s">
        <v>449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>
      <c r="A29" s="8"/>
      <c r="B29" s="8"/>
      <c r="C29" s="25" t="s">
        <v>99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>
      <c r="A30" s="8"/>
      <c r="B30" s="8"/>
      <c r="C30" s="25" t="s">
        <v>450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>
      <c r="A31" s="8"/>
      <c r="B31" s="8"/>
      <c r="C31" s="25" t="s">
        <v>240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>
      <c r="A32" s="8"/>
      <c r="B32" s="8"/>
      <c r="C32" s="25" t="s">
        <v>451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>
      <c r="A33" s="8"/>
      <c r="B33" s="8"/>
      <c r="C33" s="26" t="s">
        <v>452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>
      <c r="A38" s="14" t="s">
        <v>453</v>
      </c>
      <c r="B38" s="14" t="s">
        <v>260</v>
      </c>
      <c r="C38" s="14" t="s">
        <v>454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26.4">
      <c r="A39" s="15" t="s">
        <v>455</v>
      </c>
      <c r="B39" s="15" t="s">
        <v>16</v>
      </c>
      <c r="C39" s="15" t="s">
        <v>456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26.4">
      <c r="A40" s="15" t="s">
        <v>457</v>
      </c>
      <c r="B40" s="15" t="s">
        <v>19</v>
      </c>
      <c r="C40" s="15" t="s">
        <v>458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39.6">
      <c r="A41" s="15" t="s">
        <v>459</v>
      </c>
      <c r="B41" s="15" t="s">
        <v>22</v>
      </c>
      <c r="C41" s="15" t="s">
        <v>460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39.6">
      <c r="A42" s="15" t="s">
        <v>461</v>
      </c>
      <c r="B42" s="15" t="s">
        <v>25</v>
      </c>
      <c r="C42" s="15" t="s">
        <v>462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>
      <c r="A43" s="15" t="s">
        <v>463</v>
      </c>
      <c r="B43" s="15" t="s">
        <v>27</v>
      </c>
      <c r="C43" s="15" t="s">
        <v>464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</sheetData>
  <mergeCells count="2">
    <mergeCell ref="A1:L1"/>
    <mergeCell ref="A2:H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a0a556-773f-49d3-a5d9-792f8fdb3c1a" xsi:nil="true"/>
    <lcf76f155ced4ddcb4097134ff3c332f xmlns="55808839-79c7-4965-947d-c20c0b0bd13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631E4B7E08D6438B81AE908BC3A397" ma:contentTypeVersion="12" ma:contentTypeDescription="Create a new document." ma:contentTypeScope="" ma:versionID="2a6842dae729c066b3b0c8b5c2b82cd3">
  <xsd:schema xmlns:xsd="http://www.w3.org/2001/XMLSchema" xmlns:xs="http://www.w3.org/2001/XMLSchema" xmlns:p="http://schemas.microsoft.com/office/2006/metadata/properties" xmlns:ns2="55808839-79c7-4965-947d-c20c0b0bd138" xmlns:ns3="fba0a556-773f-49d3-a5d9-792f8fdb3c1a" targetNamespace="http://schemas.microsoft.com/office/2006/metadata/properties" ma:root="true" ma:fieldsID="ed20a7207f7da6c929586324af528c50" ns2:_="" ns3:_="">
    <xsd:import namespace="55808839-79c7-4965-947d-c20c0b0bd138"/>
    <xsd:import namespace="fba0a556-773f-49d3-a5d9-792f8fdb3c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08839-79c7-4965-947d-c20c0b0bd1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ccb90c1-3e5f-4ed7-bd2d-03a19b3c54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0a556-773f-49d3-a5d9-792f8fdb3c1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f842265-7a11-4236-b423-547b63db5bec}" ma:internalName="TaxCatchAll" ma:showField="CatchAllData" ma:web="fba0a556-773f-49d3-a5d9-792f8fdb3c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2FFB37-748E-4AC3-9992-9A3FAC36694E}">
  <ds:schemaRefs>
    <ds:schemaRef ds:uri="http://schemas.microsoft.com/office/2006/metadata/properties"/>
    <ds:schemaRef ds:uri="http://schemas.microsoft.com/office/infopath/2007/PartnerControls"/>
    <ds:schemaRef ds:uri="fba0a556-773f-49d3-a5d9-792f8fdb3c1a"/>
    <ds:schemaRef ds:uri="55808839-79c7-4965-947d-c20c0b0bd138"/>
  </ds:schemaRefs>
</ds:datastoreItem>
</file>

<file path=customXml/itemProps2.xml><?xml version="1.0" encoding="utf-8"?>
<ds:datastoreItem xmlns:ds="http://schemas.openxmlformats.org/officeDocument/2006/customXml" ds:itemID="{32D8FBA0-79EA-4FAA-BFC5-451280FB61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CDFC2A-ECB6-4A49-BCB9-911F8FADC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808839-79c7-4965-947d-c20c0b0bd138"/>
    <ds:schemaRef ds:uri="fba0a556-773f-49d3-a5d9-792f8fdb3c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Action Plan</vt:lpstr>
      <vt:lpstr>Gap Intake</vt:lpstr>
      <vt:lpstr>RACI &amp; Owners</vt:lpstr>
      <vt:lpstr>Budget &amp; Resources</vt:lpstr>
      <vt:lpstr>Evidence Closure</vt:lpstr>
      <vt:lpstr>Guidance</vt:lpstr>
      <vt:lpstr>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Muhammad Danial Luqman Kamaruddin</cp:lastModifiedBy>
  <dcterms:modified xsi:type="dcterms:W3CDTF">2026-06-04T04:12:23Z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0x010100BF631E4B7E08D6438B81AE908BC3A397</vt:lpwstr>
  </property>
  <property fmtid="{D5CDD505-2E9C-101B-9397-08002B2CF9AE}" pid="3" name="MediaServiceImageTags">
    <vt:lpwstr/>
  </property>
</Properties>
</file>